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Nueva carpeta\DESCARGAS 2.0\TRABAJO DE GRADO I\ANEXOS_PLAN_MEJORAMIENTO\ANEXO 8\"/>
    </mc:Choice>
  </mc:AlternateContent>
  <bookViews>
    <workbookView xWindow="0" yWindow="0" windowWidth="20490" windowHeight="7650" firstSheet="2" activeTab="4"/>
  </bookViews>
  <sheets>
    <sheet name="RESULTADOS_DESPEJE_DE_ZONAS" sheetId="3" r:id="rId1"/>
    <sheet name="RESULTADOS_RECORRIDO_PLATAFORMA" sheetId="4" r:id="rId2"/>
    <sheet name="RESULTADOS_RECORRIDO_PERIMETRAL" sheetId="5" r:id="rId3"/>
    <sheet name="RESULTADO_DESPEJE_PASILLOS" sheetId="6" r:id="rId4"/>
    <sheet name="INDICADORES" sheetId="2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2" l="1"/>
  <c r="E22" i="2"/>
  <c r="F17" i="2" l="1"/>
  <c r="F10" i="2"/>
  <c r="D16" i="2"/>
  <c r="D10" i="2"/>
  <c r="G16" i="2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K30" i="6" s="1"/>
  <c r="F16" i="2"/>
  <c r="E16" i="2"/>
  <c r="P28" i="4"/>
  <c r="P29" i="4" s="1"/>
  <c r="O28" i="4"/>
  <c r="O29" i="4" s="1"/>
  <c r="N28" i="4"/>
  <c r="N29" i="4" s="1"/>
  <c r="M28" i="4"/>
  <c r="M29" i="4" s="1"/>
  <c r="N30" i="4" s="1"/>
  <c r="P12" i="4"/>
  <c r="P13" i="4" s="1"/>
  <c r="O12" i="4"/>
  <c r="O13" i="4" s="1"/>
  <c r="N12" i="4"/>
  <c r="N13" i="4" s="1"/>
  <c r="M12" i="4"/>
  <c r="M13" i="4" s="1"/>
  <c r="N14" i="4" s="1"/>
  <c r="H8" i="5"/>
  <c r="H9" i="5"/>
  <c r="H10" i="5"/>
  <c r="H11" i="5"/>
  <c r="H12" i="5"/>
  <c r="H13" i="5"/>
  <c r="H14" i="5"/>
  <c r="H15" i="5"/>
  <c r="H7" i="5"/>
  <c r="C16" i="2"/>
  <c r="D17" i="2" s="1"/>
  <c r="D20" i="4"/>
  <c r="K7" i="3"/>
  <c r="H50" i="4"/>
  <c r="F50" i="4"/>
  <c r="D50" i="4"/>
  <c r="H45" i="4"/>
  <c r="F45" i="4"/>
  <c r="D45" i="4"/>
  <c r="I41" i="4" s="1"/>
  <c r="H40" i="4"/>
  <c r="F40" i="4"/>
  <c r="D40" i="4"/>
  <c r="H35" i="4"/>
  <c r="F35" i="4"/>
  <c r="D35" i="4"/>
  <c r="I31" i="4" s="1"/>
  <c r="H30" i="4"/>
  <c r="F30" i="4"/>
  <c r="D30" i="4"/>
  <c r="H25" i="4"/>
  <c r="F25" i="4"/>
  <c r="D25" i="4"/>
  <c r="I21" i="4" s="1"/>
  <c r="H20" i="4"/>
  <c r="F20" i="4"/>
  <c r="H15" i="4"/>
  <c r="F15" i="4"/>
  <c r="D15" i="4"/>
  <c r="I11" i="4" s="1"/>
  <c r="H10" i="4"/>
  <c r="F10" i="4"/>
  <c r="D10" i="4"/>
  <c r="I16" i="4" s="1"/>
  <c r="I41" i="3"/>
  <c r="G23" i="3"/>
  <c r="G24" i="3"/>
  <c r="G25" i="3" s="1"/>
  <c r="G26" i="3" s="1"/>
  <c r="G27" i="3" s="1"/>
  <c r="G9" i="3"/>
  <c r="G10" i="3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K9" i="3"/>
  <c r="P9" i="3"/>
  <c r="G8" i="3"/>
  <c r="I46" i="4" l="1"/>
  <c r="I36" i="4"/>
  <c r="I26" i="4"/>
  <c r="B15" i="4"/>
  <c r="G28" i="3"/>
  <c r="K27" i="3"/>
  <c r="K24" i="3"/>
  <c r="K10" i="3"/>
  <c r="K8" i="3"/>
  <c r="K23" i="3"/>
  <c r="K16" i="3"/>
  <c r="K19" i="3"/>
  <c r="K12" i="3"/>
  <c r="K26" i="3"/>
  <c r="G29" i="3" l="1"/>
  <c r="K28" i="3"/>
  <c r="K14" i="3"/>
  <c r="K13" i="3"/>
  <c r="K11" i="3"/>
  <c r="G30" i="3" l="1"/>
  <c r="K29" i="3"/>
  <c r="K15" i="3"/>
  <c r="G31" i="3" l="1"/>
  <c r="K30" i="3"/>
  <c r="K17" i="3"/>
  <c r="G32" i="3" l="1"/>
  <c r="K31" i="3"/>
  <c r="K18" i="3"/>
  <c r="G33" i="3" l="1"/>
  <c r="K32" i="3"/>
  <c r="G21" i="3"/>
  <c r="K20" i="3"/>
  <c r="G34" i="3" l="1"/>
  <c r="K33" i="3"/>
  <c r="G22" i="3"/>
  <c r="K21" i="3"/>
  <c r="G35" i="3" l="1"/>
  <c r="K34" i="3"/>
  <c r="K25" i="3"/>
  <c r="K22" i="3"/>
  <c r="G36" i="3" l="1"/>
  <c r="K35" i="3"/>
  <c r="G37" i="3" l="1"/>
  <c r="K36" i="3"/>
  <c r="G38" i="3" l="1"/>
  <c r="K37" i="3"/>
  <c r="G39" i="3" l="1"/>
  <c r="K38" i="3"/>
  <c r="G40" i="3" l="1"/>
  <c r="K40" i="3" s="1"/>
  <c r="K39" i="3"/>
</calcChain>
</file>

<file path=xl/sharedStrings.xml><?xml version="1.0" encoding="utf-8"?>
<sst xmlns="http://schemas.openxmlformats.org/spreadsheetml/2006/main" count="216" uniqueCount="113">
  <si>
    <t>GESTIÓN LOGÍSTICA Y SEGURIDAD</t>
  </si>
  <si>
    <t xml:space="preserve">CONSOLIDADO EFICIENCIA RECORRIDO PLATAFORMAS </t>
  </si>
  <si>
    <t>JORNADA: MAÑANA</t>
  </si>
  <si>
    <t>INDICADORES DE GESTION</t>
  </si>
  <si>
    <t>COLABORADOR</t>
  </si>
  <si>
    <t>INDICADOR 1</t>
  </si>
  <si>
    <t>INDICADOR 2</t>
  </si>
  <si>
    <t>INDICADOR 3</t>
  </si>
  <si>
    <t xml:space="preserve">EFICIENCIA </t>
  </si>
  <si>
    <t>EFECTIVIDAD</t>
  </si>
  <si>
    <t>DESPEJE DE ZONAS</t>
  </si>
  <si>
    <t>RECORRIDO PERIMETRAL</t>
  </si>
  <si>
    <t>RECORRIDO GENERAL</t>
  </si>
  <si>
    <t>TOMA DE TIEMPOS ACTIVIDAD DESPEJE DE ZONAS</t>
  </si>
  <si>
    <t>FECHA</t>
  </si>
  <si>
    <t>HORA DE INICIO</t>
  </si>
  <si>
    <t>HORA DE FIN</t>
  </si>
  <si>
    <t>PROM TIEMPO REAL (MIN)</t>
  </si>
  <si>
    <t>CANT AUXILIARES LOGÍSTICOS</t>
  </si>
  <si>
    <t>CANT COLABORADORES EN LA ACTIVIDAD</t>
  </si>
  <si>
    <t>NIVEL DE EFICIENCIA DE LOS COLABORADORES</t>
  </si>
  <si>
    <t>EFICIENCIA ESPERADA</t>
  </si>
  <si>
    <t>QUIEN TOMÓ DATOS:</t>
  </si>
  <si>
    <t>QUIEN REVISA:</t>
  </si>
  <si>
    <t>FECHA:</t>
  </si>
  <si>
    <t xml:space="preserve">PROM TIEMPO ESTIMADO </t>
  </si>
  <si>
    <t>ACTIVIDAD</t>
  </si>
  <si>
    <t>AUXILIAR LOGISTICO</t>
  </si>
  <si>
    <t xml:space="preserve">PLATAFORMA </t>
  </si>
  <si>
    <t>DISTANCIA RECORRIDA EN PLATAFORMA (KM)</t>
  </si>
  <si>
    <t>TIEMPO REAL USADO (MIN)</t>
  </si>
  <si>
    <t>SI (1) NO (0)</t>
  </si>
  <si>
    <t>EFICIENCIA DEL AUXILIAR</t>
  </si>
  <si>
    <t>E</t>
  </si>
  <si>
    <t>AUXILIAR CLAVE</t>
  </si>
  <si>
    <t>NORTE</t>
  </si>
  <si>
    <t>LEVANTAMIENTO DE BASURA</t>
  </si>
  <si>
    <t>VERIFICACION DE DESPEJE DE ZONAS COMUNES</t>
  </si>
  <si>
    <t>SUR</t>
  </si>
  <si>
    <t>MOVIMIENTO DE MERCANCIA</t>
  </si>
  <si>
    <t>APOYO A COMERCIANTES</t>
  </si>
  <si>
    <t>TOTAL</t>
  </si>
  <si>
    <t>S</t>
  </si>
  <si>
    <t>AUX 1</t>
  </si>
  <si>
    <t>P</t>
  </si>
  <si>
    <t>AUX 2</t>
  </si>
  <si>
    <t>N</t>
  </si>
  <si>
    <t>AUX 3</t>
  </si>
  <si>
    <t>R</t>
  </si>
  <si>
    <t>AUX 4</t>
  </si>
  <si>
    <t>AUX 5</t>
  </si>
  <si>
    <t>AUX 6</t>
  </si>
  <si>
    <t>AUX 7</t>
  </si>
  <si>
    <t>AUX 8</t>
  </si>
  <si>
    <t>DICIEMBRE</t>
  </si>
  <si>
    <t>colaborador</t>
  </si>
  <si>
    <t>Tiempo</t>
  </si>
  <si>
    <t>Distancia Recorrida Plataforma norte (km)</t>
  </si>
  <si>
    <t>tiempo min</t>
  </si>
  <si>
    <t>distancia recorrida Plataforma sur (km)</t>
  </si>
  <si>
    <t>Colaborador 1</t>
  </si>
  <si>
    <t>Colaborador 2</t>
  </si>
  <si>
    <t>Colaborador 3</t>
  </si>
  <si>
    <t>Colaborador 4</t>
  </si>
  <si>
    <t>Colaborador 5</t>
  </si>
  <si>
    <t>Colaborador 6</t>
  </si>
  <si>
    <t>Colaborador 7</t>
  </si>
  <si>
    <t>Colaborador 8</t>
  </si>
  <si>
    <t>Colaborador 9</t>
  </si>
  <si>
    <t># ESCANER</t>
  </si>
  <si>
    <t># TOTAL</t>
  </si>
  <si>
    <t>PORCENTAJE</t>
  </si>
  <si>
    <t>RESULTADOS RECORRIDO PERIMETRAL</t>
  </si>
  <si>
    <t>desviacion estandar</t>
  </si>
  <si>
    <t>porcentaje de variacion</t>
  </si>
  <si>
    <t>VALORES salen de regla de 3 si el tiepo/distancia real es el 100% cuanto es la desviacion estandar</t>
  </si>
  <si>
    <t>HORA: 10:15  am</t>
  </si>
  <si>
    <t>PASILLOS DESPEJADOS</t>
  </si>
  <si>
    <t>MERCANCIA DE SALIDA</t>
  </si>
  <si>
    <t>OBJETO ENCONTRADO</t>
  </si>
  <si>
    <t>EFICIENCIA DE LA ACTIVIDAD POR PASILLOS</t>
  </si>
  <si>
    <t>PASILLO</t>
  </si>
  <si>
    <t>SI (1)</t>
  </si>
  <si>
    <t>NO (0)</t>
  </si>
  <si>
    <t>PASILLO PUERTA 1</t>
  </si>
  <si>
    <t>PASILLO PUERTA 2</t>
  </si>
  <si>
    <t>PASILLO PUERTA 3</t>
  </si>
  <si>
    <t>PASILLO PUERTA 4</t>
  </si>
  <si>
    <t>PASILLO PUERTA 5</t>
  </si>
  <si>
    <t>PASILLO PUERTA 6</t>
  </si>
  <si>
    <t>PASILLO PUERTA 7</t>
  </si>
  <si>
    <t>PASILLO PUERTA 8</t>
  </si>
  <si>
    <t>PASILLO PUERTA 9</t>
  </si>
  <si>
    <t>PASILLO PUERTA 10</t>
  </si>
  <si>
    <t>PASILLO PUERTA 11</t>
  </si>
  <si>
    <t>PASILLO PUERTA 12</t>
  </si>
  <si>
    <t>PASILLO PUERTA 13</t>
  </si>
  <si>
    <t>PASILLO PUERTA 14</t>
  </si>
  <si>
    <t>PASILLO PUERTA 15</t>
  </si>
  <si>
    <t>PASILLO PUERTA 16</t>
  </si>
  <si>
    <t>PASILLO PUERTA 17</t>
  </si>
  <si>
    <t>PASILLO PUERTA 18</t>
  </si>
  <si>
    <t>PASILLO PUERTA 19</t>
  </si>
  <si>
    <t>PASILLO PUERTA 20</t>
  </si>
  <si>
    <t>PASILLO PUERTA 21</t>
  </si>
  <si>
    <t>PASILLO PUERTA 22</t>
  </si>
  <si>
    <t>EFICIENCIA TOTAL DE LA ACTIVIDAD DIARIA DESPEJE DE ZONAS</t>
  </si>
  <si>
    <t>EFECTIVIDAD ACTIVIDAD DESPEJE DE ZONAS</t>
  </si>
  <si>
    <t>DESPEJE DE PASILLOS</t>
  </si>
  <si>
    <t>FACTURAS/HORAS</t>
  </si>
  <si>
    <t>VALORES DESPUES DE IMPLEMENTACION DE PROPUESTAS</t>
  </si>
  <si>
    <t>TOTAL CONSOLIDADO EFICIENCIA, EFECTIVIDAD PREIMPLEMENTACIÓN</t>
  </si>
  <si>
    <t>TOTAL CONSOLIDADO EFICIENCIA, EFECTIVIDAD POSTIMPLEMENTACIÓN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</si>
</sst>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F400]h:mm:ss\ AM/PM"/>
    <numFmt numFmtId="165" formatCode="0.0%"/>
    <numFmt numFmtId="166" formatCode="0.000"/>
    <numFmt numFmtId="167" formatCode="0.00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rgb="FF92D050"/>
      <name val="Calibri"/>
      <family val="2"/>
      <scheme val="minor"/>
    </font>
    <font>
      <b/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8E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/>
      <right style="medium">
        <color rgb="FFBFBFBF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10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0" fontId="3" fillId="0" borderId="10" xfId="1" applyNumberFormat="1" applyFont="1" applyFill="1" applyBorder="1" applyAlignment="1">
      <alignment horizontal="center"/>
    </xf>
    <xf numFmtId="9" fontId="0" fillId="0" borderId="0" xfId="0" applyNumberFormat="1"/>
    <xf numFmtId="1" fontId="3" fillId="0" borderId="10" xfId="0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10" fontId="3" fillId="3" borderId="10" xfId="1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0" xfId="0" applyBorder="1"/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 vertical="center"/>
    </xf>
    <xf numFmtId="10" fontId="0" fillId="3" borderId="13" xfId="0" applyNumberFormat="1" applyFill="1" applyBorder="1" applyAlignment="1">
      <alignment horizontal="center" vertical="center"/>
    </xf>
    <xf numFmtId="10" fontId="0" fillId="3" borderId="15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0" fontId="0" fillId="3" borderId="14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166" fontId="9" fillId="4" borderId="10" xfId="1" applyNumberFormat="1" applyFont="1" applyFill="1" applyBorder="1" applyAlignment="1">
      <alignment horizontal="center" vertical="center"/>
    </xf>
    <xf numFmtId="0" fontId="0" fillId="4" borderId="4" xfId="0" applyFill="1" applyBorder="1"/>
    <xf numFmtId="0" fontId="0" fillId="6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5" xfId="0" applyBorder="1"/>
    <xf numFmtId="0" fontId="0" fillId="0" borderId="14" xfId="0" applyBorder="1" applyAlignment="1">
      <alignment vertical="center"/>
    </xf>
    <xf numFmtId="10" fontId="0" fillId="0" borderId="0" xfId="0" applyNumberFormat="1"/>
    <xf numFmtId="9" fontId="0" fillId="0" borderId="0" xfId="1" applyFont="1"/>
    <xf numFmtId="165" fontId="0" fillId="0" borderId="0" xfId="1" applyNumberFormat="1" applyFont="1"/>
    <xf numFmtId="0" fontId="0" fillId="4" borderId="0" xfId="0" applyFill="1"/>
    <xf numFmtId="165" fontId="0" fillId="0" borderId="10" xfId="1" applyNumberFormat="1" applyFont="1" applyBorder="1"/>
    <xf numFmtId="0" fontId="4" fillId="0" borderId="10" xfId="0" applyFont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2" fontId="0" fillId="0" borderId="10" xfId="0" applyNumberFormat="1" applyBorder="1"/>
    <xf numFmtId="9" fontId="0" fillId="3" borderId="10" xfId="1" applyFont="1" applyFill="1" applyBorder="1"/>
    <xf numFmtId="9" fontId="0" fillId="0" borderId="10" xfId="1" applyFont="1" applyBorder="1"/>
    <xf numFmtId="10" fontId="0" fillId="0" borderId="0" xfId="1" applyNumberFormat="1" applyFont="1"/>
    <xf numFmtId="10" fontId="5" fillId="0" borderId="0" xfId="1" applyNumberFormat="1" applyFont="1"/>
    <xf numFmtId="0" fontId="3" fillId="0" borderId="10" xfId="0" applyFont="1" applyBorder="1" applyAlignment="1">
      <alignment horizontal="center" vertical="center" wrapText="1"/>
    </xf>
    <xf numFmtId="167" fontId="3" fillId="0" borderId="10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9" fontId="0" fillId="0" borderId="13" xfId="1" applyFont="1" applyFill="1" applyBorder="1" applyAlignment="1">
      <alignment horizontal="center" vertical="center"/>
    </xf>
    <xf numFmtId="9" fontId="0" fillId="0" borderId="15" xfId="1" applyFont="1" applyFill="1" applyBorder="1" applyAlignment="1">
      <alignment horizontal="center" vertical="center"/>
    </xf>
    <xf numFmtId="9" fontId="0" fillId="0" borderId="14" xfId="1" applyFont="1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9" fontId="3" fillId="0" borderId="2" xfId="1" applyFont="1" applyBorder="1" applyAlignment="1">
      <alignment horizontal="center" vertical="center"/>
    </xf>
    <xf numFmtId="9" fontId="3" fillId="0" borderId="8" xfId="1" applyFont="1" applyBorder="1" applyAlignment="1">
      <alignment horizontal="center" vertical="center"/>
    </xf>
    <xf numFmtId="9" fontId="3" fillId="0" borderId="12" xfId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7" fillId="10" borderId="0" xfId="1" applyNumberFormat="1" applyFont="1" applyFill="1" applyAlignment="1">
      <alignment horizontal="center"/>
    </xf>
    <xf numFmtId="165" fontId="7" fillId="3" borderId="0" xfId="1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EFICIENCIA REAL/</a:t>
            </a:r>
            <a:r>
              <a:rPr lang="es-CO" baseline="0"/>
              <a:t> EFICIENCIA ESPERADA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percentStacked"/>
        <c:varyColors val="0"/>
        <c:ser>
          <c:idx val="0"/>
          <c:order val="0"/>
          <c:tx>
            <c:strRef>
              <c:f>[1]EFICIENCIA_AUX_LOG!$K$5</c:f>
              <c:strCache>
                <c:ptCount val="1"/>
                <c:pt idx="0">
                  <c:v>NIVEL DE EFICIENCIA DE LOS COLABORADORES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[1]EFICIENCIA_AUX_LOG!$K$6:$K$63</c:f>
              <c:numCache>
                <c:formatCode>General</c:formatCode>
                <c:ptCount val="58"/>
                <c:pt idx="1">
                  <c:v>0.35879629629629628</c:v>
                </c:pt>
                <c:pt idx="2">
                  <c:v>0.49468085106382981</c:v>
                </c:pt>
                <c:pt idx="3">
                  <c:v>0.39473684210526316</c:v>
                </c:pt>
                <c:pt idx="4">
                  <c:v>0.43055555555555552</c:v>
                </c:pt>
                <c:pt idx="5">
                  <c:v>0.42272727272727273</c:v>
                </c:pt>
                <c:pt idx="6">
                  <c:v>0.375</c:v>
                </c:pt>
                <c:pt idx="7">
                  <c:v>0.51666666666666672</c:v>
                </c:pt>
                <c:pt idx="8">
                  <c:v>0.38750000000000001</c:v>
                </c:pt>
                <c:pt idx="9">
                  <c:v>0.58124999999999993</c:v>
                </c:pt>
                <c:pt idx="10">
                  <c:v>0.5</c:v>
                </c:pt>
                <c:pt idx="11">
                  <c:v>0.46499999999999997</c:v>
                </c:pt>
                <c:pt idx="12">
                  <c:v>0.42272727272727273</c:v>
                </c:pt>
                <c:pt idx="13">
                  <c:v>0.33333333333333331</c:v>
                </c:pt>
                <c:pt idx="14">
                  <c:v>0.38750000000000001</c:v>
                </c:pt>
                <c:pt idx="15">
                  <c:v>0.96875</c:v>
                </c:pt>
                <c:pt idx="16">
                  <c:v>0.484375</c:v>
                </c:pt>
                <c:pt idx="17">
                  <c:v>0.34883720930232559</c:v>
                </c:pt>
                <c:pt idx="18">
                  <c:v>0.3</c:v>
                </c:pt>
                <c:pt idx="19">
                  <c:v>0.86111111111111105</c:v>
                </c:pt>
                <c:pt idx="20">
                  <c:v>0.44117647058823534</c:v>
                </c:pt>
                <c:pt idx="21">
                  <c:v>0.21929824561403508</c:v>
                </c:pt>
                <c:pt idx="22">
                  <c:v>0.484375</c:v>
                </c:pt>
                <c:pt idx="23">
                  <c:v>0.58124999999999993</c:v>
                </c:pt>
                <c:pt idx="24">
                  <c:v>0.39473684210526316</c:v>
                </c:pt>
                <c:pt idx="25">
                  <c:v>0.4151785714285714</c:v>
                </c:pt>
                <c:pt idx="26">
                  <c:v>0.59615384615384615</c:v>
                </c:pt>
                <c:pt idx="27">
                  <c:v>0.5</c:v>
                </c:pt>
                <c:pt idx="28">
                  <c:v>0.38750000000000001</c:v>
                </c:pt>
                <c:pt idx="29">
                  <c:v>0.37990196078431371</c:v>
                </c:pt>
                <c:pt idx="30">
                  <c:v>0.42272727272727273</c:v>
                </c:pt>
                <c:pt idx="31">
                  <c:v>0.28301886792452829</c:v>
                </c:pt>
                <c:pt idx="32">
                  <c:v>0.58124999999999993</c:v>
                </c:pt>
                <c:pt idx="33">
                  <c:v>0.51666666666666672</c:v>
                </c:pt>
                <c:pt idx="34">
                  <c:v>0.31914893617021273</c:v>
                </c:pt>
                <c:pt idx="35">
                  <c:v>0.36556603773584906</c:v>
                </c:pt>
                <c:pt idx="36">
                  <c:v>0.86111111111111116</c:v>
                </c:pt>
                <c:pt idx="37">
                  <c:v>0.484375</c:v>
                </c:pt>
                <c:pt idx="38">
                  <c:v>0.32608695652173908</c:v>
                </c:pt>
                <c:pt idx="39">
                  <c:v>0.59311224489795922</c:v>
                </c:pt>
                <c:pt idx="40">
                  <c:v>0.63179347826086951</c:v>
                </c:pt>
                <c:pt idx="42">
                  <c:v>0.38750000000000001</c:v>
                </c:pt>
                <c:pt idx="43">
                  <c:v>0.50986842105263153</c:v>
                </c:pt>
                <c:pt idx="44">
                  <c:v>0.52083333333333326</c:v>
                </c:pt>
                <c:pt idx="45">
                  <c:v>0.52840909090909094</c:v>
                </c:pt>
                <c:pt idx="46">
                  <c:v>0.56985294117647056</c:v>
                </c:pt>
                <c:pt idx="47">
                  <c:v>0.3125</c:v>
                </c:pt>
                <c:pt idx="48">
                  <c:v>0.484375</c:v>
                </c:pt>
                <c:pt idx="49">
                  <c:v>0.78547297297297303</c:v>
                </c:pt>
                <c:pt idx="50">
                  <c:v>0.47256097560975607</c:v>
                </c:pt>
                <c:pt idx="51">
                  <c:v>0.4151785714285714</c:v>
                </c:pt>
                <c:pt idx="52">
                  <c:v>0.46499999999999997</c:v>
                </c:pt>
                <c:pt idx="53">
                  <c:v>0.46499999999999997</c:v>
                </c:pt>
                <c:pt idx="54">
                  <c:v>0.50543478260869557</c:v>
                </c:pt>
                <c:pt idx="56">
                  <c:v>0.46499999999999997</c:v>
                </c:pt>
                <c:pt idx="57">
                  <c:v>0.56707317073170727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A3-4C60-9087-4A45AF163610}"/>
            </c:ext>
          </c:extLst>
        </c:ser>
        <c:ser>
          <c:idx val="1"/>
          <c:order val="1"/>
          <c:tx>
            <c:strRef>
              <c:f>[1]EFICIENCIA_AUX_LOG!$L$6</c:f>
              <c:strCache>
                <c:ptCount val="1"/>
                <c:pt idx="0">
                  <c:v>EFICIENCIA ESPERADA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[1]EFICIENCIA_AUX_LOG!$L$7:$L$66</c:f>
              <c:numCache>
                <c:formatCode>General</c:formatCode>
                <c:ptCount val="60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A3-4C60-9087-4A45AF163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600880"/>
        <c:axId val="1157579664"/>
      </c:lineChart>
      <c:catAx>
        <c:axId val="1157600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57579664"/>
        <c:crosses val="autoZero"/>
        <c:auto val="1"/>
        <c:lblAlgn val="ctr"/>
        <c:lblOffset val="100"/>
        <c:noMultiLvlLbl val="0"/>
      </c:catAx>
      <c:valAx>
        <c:axId val="115757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57600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20602</xdr:colOff>
      <xdr:row>0</xdr:row>
      <xdr:rowOff>33227</xdr:rowOff>
    </xdr:from>
    <xdr:to>
      <xdr:col>1</xdr:col>
      <xdr:colOff>752476</xdr:colOff>
      <xdr:row>3</xdr:row>
      <xdr:rowOff>71105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34FA3B-09B4-4081-BE56-4D73BB05F2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02" y="33227"/>
          <a:ext cx="1493874" cy="60937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655412</xdr:colOff>
      <xdr:row>0</xdr:row>
      <xdr:rowOff>172811</xdr:rowOff>
    </xdr:from>
    <xdr:to>
      <xdr:col>22</xdr:col>
      <xdr:colOff>149226</xdr:colOff>
      <xdr:row>17</xdr:row>
      <xdr:rowOff>175986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696876</xdr:colOff>
      <xdr:row>0</xdr:row>
      <xdr:rowOff>266700</xdr:rowOff>
    </xdr:from>
    <xdr:to>
      <xdr:col>2</xdr:col>
      <xdr:colOff>876300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EE64D7-7143-497F-B373-C6CCDA4699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876" y="266700"/>
          <a:ext cx="1636749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754026</xdr:colOff>
      <xdr:row>0</xdr:row>
      <xdr:rowOff>0</xdr:rowOff>
    </xdr:from>
    <xdr:to>
      <xdr:col>3</xdr:col>
      <xdr:colOff>28575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EE64D7-7143-497F-B373-C6CCDA4699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026" y="0"/>
          <a:ext cx="1636749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20602</xdr:colOff>
      <xdr:row>1</xdr:row>
      <xdr:rowOff>33226</xdr:rowOff>
    </xdr:from>
    <xdr:ext cx="1673962" cy="697761"/>
    <xdr:pic>
      <xdr:nvPicPr>
        <xdr:cNvPr id="2" name="Imagen 1">
          <a:extLst>
            <a:ext uri="{FF2B5EF4-FFF2-40B4-BE49-F238E27FC236}">
              <a16:creationId xmlns:a16="http://schemas.microsoft.com/office/drawing/2014/main" id="{543F076C-4F0B-4431-8453-19B8493CE6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471477" y="214201"/>
          <a:ext cx="1673962" cy="69776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85725</xdr:rowOff>
    </xdr:from>
    <xdr:to>
      <xdr:col>2</xdr:col>
      <xdr:colOff>876300</xdr:colOff>
      <xdr:row>3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EE64D7-7143-497F-B373-C6CCDA4699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85725"/>
          <a:ext cx="1781175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ueva%20carpeta/DESCARGAS%202.0/TRABAJO%20DE%20GRADO%20I/INFORMACIO&#211;N_DIAGNOSTICO/ANEXO_1_MICROSOFT_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_DESP_ZONAS"/>
      <sheetName val="EFICIENCIA_AUX_LOG"/>
      <sheetName val="ACT_REC_PLAT__MAÑANA"/>
      <sheetName val="ACT_REC_PLAT__TARDE.."/>
      <sheetName val="ACT_REC_PLAT__NOCHE.."/>
      <sheetName val="EFECTIVIDAD"/>
      <sheetName val="RECORRIDO_AUX_LOG_GENERAL"/>
      <sheetName val="RECORRIDO_IDEAL_SUR"/>
      <sheetName val="RECORRIDO_IDEAL_NORTE"/>
      <sheetName val="DIAGRAMA_PARETO_ING.COOMPRORIEN"/>
      <sheetName val="CAT_VEHICULOS"/>
      <sheetName val="TOMA_DE_TIEMPOS"/>
      <sheetName val="PARETO_TIEMPOS_BAHIAS"/>
      <sheetName val="FLUJOGRAMA_BAHIAS"/>
      <sheetName val="CHECK_LIST"/>
      <sheetName val="CRONOGRAMA"/>
      <sheetName val="Hoja1"/>
    </sheetNames>
    <sheetDataSet>
      <sheetData sheetId="0"/>
      <sheetData sheetId="1">
        <row r="5">
          <cell r="K5" t="str">
            <v>NIVEL DE EFICIENCIA DE LOS COLABORADORES</v>
          </cell>
        </row>
        <row r="6">
          <cell r="L6" t="str">
            <v>EFICIENCIA ESPERADA</v>
          </cell>
        </row>
        <row r="7">
          <cell r="K7">
            <v>0.35879629629629628</v>
          </cell>
          <cell r="L7">
            <v>0.8</v>
          </cell>
        </row>
        <row r="8">
          <cell r="K8">
            <v>0.49468085106382981</v>
          </cell>
          <cell r="L8">
            <v>0.8</v>
          </cell>
        </row>
        <row r="9">
          <cell r="K9">
            <v>0.39473684210526316</v>
          </cell>
          <cell r="L9">
            <v>0.8</v>
          </cell>
        </row>
        <row r="10">
          <cell r="K10">
            <v>0.43055555555555552</v>
          </cell>
          <cell r="L10">
            <v>0.8</v>
          </cell>
        </row>
        <row r="11">
          <cell r="K11">
            <v>0.42272727272727273</v>
          </cell>
          <cell r="L11">
            <v>0.8</v>
          </cell>
        </row>
        <row r="12">
          <cell r="K12">
            <v>0.375</v>
          </cell>
          <cell r="L12">
            <v>0.8</v>
          </cell>
        </row>
        <row r="13">
          <cell r="K13">
            <v>0.51666666666666672</v>
          </cell>
          <cell r="L13">
            <v>0.8</v>
          </cell>
        </row>
        <row r="14">
          <cell r="K14">
            <v>0.38750000000000001</v>
          </cell>
          <cell r="L14">
            <v>0.8</v>
          </cell>
        </row>
        <row r="15">
          <cell r="K15">
            <v>0.58124999999999993</v>
          </cell>
          <cell r="L15">
            <v>0.8</v>
          </cell>
        </row>
        <row r="16">
          <cell r="K16">
            <v>0.5</v>
          </cell>
          <cell r="L16">
            <v>0.8</v>
          </cell>
        </row>
        <row r="17">
          <cell r="K17">
            <v>0.46499999999999997</v>
          </cell>
          <cell r="L17">
            <v>0.8</v>
          </cell>
        </row>
        <row r="18">
          <cell r="K18">
            <v>0.42272727272727273</v>
          </cell>
          <cell r="L18">
            <v>0.8</v>
          </cell>
        </row>
        <row r="19">
          <cell r="K19">
            <v>0.33333333333333331</v>
          </cell>
          <cell r="L19">
            <v>0.8</v>
          </cell>
        </row>
        <row r="20">
          <cell r="K20">
            <v>0.38750000000000001</v>
          </cell>
          <cell r="L20">
            <v>0.8</v>
          </cell>
        </row>
        <row r="21">
          <cell r="K21">
            <v>0.96875</v>
          </cell>
          <cell r="L21">
            <v>0.8</v>
          </cell>
        </row>
        <row r="22">
          <cell r="K22">
            <v>0.484375</v>
          </cell>
          <cell r="L22">
            <v>0.8</v>
          </cell>
        </row>
        <row r="23">
          <cell r="K23">
            <v>0.34883720930232559</v>
          </cell>
          <cell r="L23">
            <v>0.8</v>
          </cell>
        </row>
        <row r="24">
          <cell r="K24">
            <v>0.3</v>
          </cell>
          <cell r="L24">
            <v>0.8</v>
          </cell>
        </row>
        <row r="25">
          <cell r="K25">
            <v>0.86111111111111105</v>
          </cell>
          <cell r="L25">
            <v>0.8</v>
          </cell>
        </row>
        <row r="26">
          <cell r="K26">
            <v>0.44117647058823534</v>
          </cell>
          <cell r="L26">
            <v>0.8</v>
          </cell>
        </row>
        <row r="27">
          <cell r="K27">
            <v>0.21929824561403508</v>
          </cell>
          <cell r="L27">
            <v>0.8</v>
          </cell>
        </row>
        <row r="28">
          <cell r="K28">
            <v>0.484375</v>
          </cell>
          <cell r="L28">
            <v>0.8</v>
          </cell>
        </row>
        <row r="29">
          <cell r="K29">
            <v>0.58124999999999993</v>
          </cell>
          <cell r="L29">
            <v>0.8</v>
          </cell>
        </row>
        <row r="30">
          <cell r="K30">
            <v>0.39473684210526316</v>
          </cell>
          <cell r="L30">
            <v>0.8</v>
          </cell>
        </row>
        <row r="31">
          <cell r="K31">
            <v>0.4151785714285714</v>
          </cell>
          <cell r="L31">
            <v>0.8</v>
          </cell>
        </row>
        <row r="32">
          <cell r="K32">
            <v>0.59615384615384615</v>
          </cell>
          <cell r="L32">
            <v>0.8</v>
          </cell>
        </row>
        <row r="33">
          <cell r="K33">
            <v>0.5</v>
          </cell>
          <cell r="L33">
            <v>0.8</v>
          </cell>
        </row>
        <row r="34">
          <cell r="K34">
            <v>0.38750000000000001</v>
          </cell>
          <cell r="L34">
            <v>0.8</v>
          </cell>
        </row>
        <row r="35">
          <cell r="K35">
            <v>0.37990196078431371</v>
          </cell>
          <cell r="L35">
            <v>0.8</v>
          </cell>
        </row>
        <row r="36">
          <cell r="K36">
            <v>0.42272727272727273</v>
          </cell>
          <cell r="L36">
            <v>0.8</v>
          </cell>
        </row>
        <row r="37">
          <cell r="K37">
            <v>0.28301886792452829</v>
          </cell>
          <cell r="L37">
            <v>0.8</v>
          </cell>
        </row>
        <row r="38">
          <cell r="K38">
            <v>0.58124999999999993</v>
          </cell>
          <cell r="L38">
            <v>0.8</v>
          </cell>
        </row>
        <row r="39">
          <cell r="K39">
            <v>0.51666666666666672</v>
          </cell>
          <cell r="L39">
            <v>0.8</v>
          </cell>
        </row>
        <row r="40">
          <cell r="K40">
            <v>0.31914893617021273</v>
          </cell>
          <cell r="L40">
            <v>0.8</v>
          </cell>
        </row>
        <row r="41">
          <cell r="K41">
            <v>0.36556603773584906</v>
          </cell>
          <cell r="L41">
            <v>0.8</v>
          </cell>
        </row>
        <row r="42">
          <cell r="K42">
            <v>0.86111111111111116</v>
          </cell>
          <cell r="L42">
            <v>0.8</v>
          </cell>
        </row>
        <row r="43">
          <cell r="K43">
            <v>0.484375</v>
          </cell>
          <cell r="L43">
            <v>0.8</v>
          </cell>
        </row>
        <row r="44">
          <cell r="K44">
            <v>0.32608695652173908</v>
          </cell>
          <cell r="L44">
            <v>0.8</v>
          </cell>
        </row>
        <row r="45">
          <cell r="K45">
            <v>0.59311224489795922</v>
          </cell>
          <cell r="L45">
            <v>0.8</v>
          </cell>
        </row>
        <row r="46">
          <cell r="K46">
            <v>0.63179347826086951</v>
          </cell>
          <cell r="L46">
            <v>0.8</v>
          </cell>
        </row>
        <row r="47">
          <cell r="L47">
            <v>0.8</v>
          </cell>
        </row>
        <row r="48">
          <cell r="K48">
            <v>0.38750000000000001</v>
          </cell>
          <cell r="L48">
            <v>0.8</v>
          </cell>
        </row>
        <row r="49">
          <cell r="K49">
            <v>0.50986842105263153</v>
          </cell>
          <cell r="L49">
            <v>0.8</v>
          </cell>
        </row>
        <row r="50">
          <cell r="K50">
            <v>0.52083333333333326</v>
          </cell>
          <cell r="L50">
            <v>0.8</v>
          </cell>
        </row>
        <row r="51">
          <cell r="K51">
            <v>0.52840909090909094</v>
          </cell>
          <cell r="L51">
            <v>0.8</v>
          </cell>
        </row>
        <row r="52">
          <cell r="K52">
            <v>0.56985294117647056</v>
          </cell>
          <cell r="L52">
            <v>0.8</v>
          </cell>
        </row>
        <row r="53">
          <cell r="K53">
            <v>0.3125</v>
          </cell>
          <cell r="L53">
            <v>0.8</v>
          </cell>
        </row>
        <row r="54">
          <cell r="K54">
            <v>0.484375</v>
          </cell>
          <cell r="L54">
            <v>0.8</v>
          </cell>
        </row>
        <row r="55">
          <cell r="K55">
            <v>0.78547297297297303</v>
          </cell>
          <cell r="L55">
            <v>0.8</v>
          </cell>
        </row>
        <row r="56">
          <cell r="K56">
            <v>0.47256097560975607</v>
          </cell>
          <cell r="L56">
            <v>0.8</v>
          </cell>
        </row>
        <row r="57">
          <cell r="K57">
            <v>0.4151785714285714</v>
          </cell>
          <cell r="L57">
            <v>0.8</v>
          </cell>
        </row>
        <row r="58">
          <cell r="K58">
            <v>0.46499999999999997</v>
          </cell>
          <cell r="L58">
            <v>0.8</v>
          </cell>
        </row>
        <row r="59">
          <cell r="K59">
            <v>0.46499999999999997</v>
          </cell>
          <cell r="L59">
            <v>0.8</v>
          </cell>
        </row>
        <row r="60">
          <cell r="K60">
            <v>0.50543478260869557</v>
          </cell>
          <cell r="L60">
            <v>0.8</v>
          </cell>
        </row>
        <row r="61">
          <cell r="L61">
            <v>0.8</v>
          </cell>
        </row>
        <row r="62">
          <cell r="K62">
            <v>0.46499999999999997</v>
          </cell>
          <cell r="L62">
            <v>0.8</v>
          </cell>
        </row>
        <row r="63">
          <cell r="K63">
            <v>0.56707317073170727</v>
          </cell>
          <cell r="L63">
            <v>0.8</v>
          </cell>
        </row>
        <row r="64">
          <cell r="L64">
            <v>0.8</v>
          </cell>
        </row>
        <row r="65">
          <cell r="L65">
            <v>0.8</v>
          </cell>
        </row>
        <row r="66">
          <cell r="L66">
            <v>0.8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3"/>
  <sheetViews>
    <sheetView workbookViewId="0">
      <selection activeCell="K7" sqref="K7:K20"/>
    </sheetView>
  </sheetViews>
  <sheetFormatPr baseColWidth="10" defaultRowHeight="15" x14ac:dyDescent="0.25"/>
  <sheetData>
    <row r="1" spans="1:67" x14ac:dyDescent="0.25">
      <c r="A1" s="87"/>
      <c r="B1" s="88"/>
      <c r="C1" s="89" t="s">
        <v>0</v>
      </c>
      <c r="D1" s="90"/>
      <c r="E1" s="90"/>
      <c r="F1" s="90"/>
      <c r="G1" s="90"/>
      <c r="H1" s="91"/>
      <c r="I1" s="95"/>
      <c r="J1" s="96"/>
      <c r="K1" s="97"/>
      <c r="N1" s="4"/>
    </row>
    <row r="2" spans="1:67" x14ac:dyDescent="0.25">
      <c r="A2" s="87"/>
      <c r="B2" s="88"/>
      <c r="C2" s="92"/>
      <c r="D2" s="93"/>
      <c r="E2" s="93"/>
      <c r="F2" s="93"/>
      <c r="G2" s="93"/>
      <c r="H2" s="94"/>
      <c r="I2" s="95"/>
      <c r="J2" s="96"/>
      <c r="K2" s="97"/>
      <c r="N2" s="4"/>
    </row>
    <row r="3" spans="1:67" x14ac:dyDescent="0.25">
      <c r="A3" s="87"/>
      <c r="B3" s="88"/>
      <c r="C3" s="98" t="s">
        <v>13</v>
      </c>
      <c r="D3" s="99"/>
      <c r="E3" s="99"/>
      <c r="F3" s="99"/>
      <c r="G3" s="99"/>
      <c r="H3" s="100"/>
      <c r="I3" s="95"/>
      <c r="J3" s="96"/>
      <c r="K3" s="97"/>
      <c r="N3" s="4"/>
    </row>
    <row r="4" spans="1:67" x14ac:dyDescent="0.25">
      <c r="A4" s="87"/>
      <c r="B4" s="88"/>
      <c r="C4" s="101"/>
      <c r="D4" s="102"/>
      <c r="E4" s="102"/>
      <c r="F4" s="102"/>
      <c r="G4" s="102"/>
      <c r="H4" s="103"/>
      <c r="I4" s="60"/>
      <c r="J4" s="104"/>
      <c r="K4" s="6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</row>
    <row r="5" spans="1:67" s="5" customFormat="1" ht="15" customHeight="1" x14ac:dyDescent="0.25">
      <c r="A5" s="83" t="s">
        <v>14</v>
      </c>
      <c r="B5" s="83"/>
      <c r="C5" s="83" t="s">
        <v>15</v>
      </c>
      <c r="D5" s="83"/>
      <c r="E5" s="83" t="s">
        <v>16</v>
      </c>
      <c r="F5" s="83"/>
      <c r="G5" s="84" t="s">
        <v>25</v>
      </c>
      <c r="H5" s="84" t="s">
        <v>17</v>
      </c>
      <c r="I5" s="85" t="s">
        <v>18</v>
      </c>
      <c r="J5" s="81" t="s">
        <v>19</v>
      </c>
      <c r="K5" s="81" t="s">
        <v>20</v>
      </c>
      <c r="L5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</row>
    <row r="6" spans="1:67" s="5" customFormat="1" ht="31.5" customHeight="1" x14ac:dyDescent="0.25">
      <c r="A6" s="83"/>
      <c r="B6" s="83"/>
      <c r="C6" s="83"/>
      <c r="D6" s="83"/>
      <c r="E6" s="83"/>
      <c r="F6" s="83"/>
      <c r="G6" s="84"/>
      <c r="H6" s="84"/>
      <c r="I6" s="86"/>
      <c r="J6" s="82"/>
      <c r="K6" s="82"/>
      <c r="L6" t="s">
        <v>21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</row>
    <row r="7" spans="1:67" x14ac:dyDescent="0.25">
      <c r="A7" s="76">
        <v>45629</v>
      </c>
      <c r="B7" s="66"/>
      <c r="C7" s="77">
        <v>0.33333333333333331</v>
      </c>
      <c r="D7" s="78"/>
      <c r="E7" s="77">
        <v>0.37083333333333335</v>
      </c>
      <c r="F7" s="78"/>
      <c r="G7" s="6">
        <v>38</v>
      </c>
      <c r="H7" s="6">
        <v>40</v>
      </c>
      <c r="I7" s="7">
        <v>2</v>
      </c>
      <c r="J7" s="7">
        <v>2</v>
      </c>
      <c r="K7" s="8">
        <f>+(I7/J7)*(G7/H7)</f>
        <v>0.95</v>
      </c>
      <c r="L7" s="9">
        <v>0.8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76">
        <v>45630</v>
      </c>
      <c r="B8" s="66"/>
      <c r="C8" s="77">
        <v>0.3298611111111111</v>
      </c>
      <c r="D8" s="78"/>
      <c r="E8" s="77">
        <v>0.36249999999999999</v>
      </c>
      <c r="F8" s="78"/>
      <c r="G8" s="6">
        <f>+G7</f>
        <v>38</v>
      </c>
      <c r="H8" s="6">
        <v>41</v>
      </c>
      <c r="I8" s="7">
        <v>3</v>
      </c>
      <c r="J8" s="7">
        <v>3</v>
      </c>
      <c r="K8" s="8">
        <f t="shared" ref="K8:K20" si="0">+(I8/J8)*(G8/H8)</f>
        <v>0.92682926829268297</v>
      </c>
      <c r="L8" s="9">
        <v>0.8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</row>
    <row r="9" spans="1:67" x14ac:dyDescent="0.25">
      <c r="A9" s="76">
        <v>45631</v>
      </c>
      <c r="B9" s="66"/>
      <c r="C9" s="77">
        <v>0.3347222222222222</v>
      </c>
      <c r="D9" s="78"/>
      <c r="E9" s="77">
        <v>0.3611111111111111</v>
      </c>
      <c r="F9" s="78"/>
      <c r="G9" s="6">
        <f t="shared" ref="G9:G20" si="1">+G8</f>
        <v>38</v>
      </c>
      <c r="H9" s="6">
        <v>39</v>
      </c>
      <c r="I9" s="7">
        <v>3</v>
      </c>
      <c r="J9" s="7">
        <v>3</v>
      </c>
      <c r="K9" s="8">
        <f>+(I9/J9)*(G9/H9)</f>
        <v>0.97435897435897434</v>
      </c>
      <c r="L9" s="9">
        <v>0.8</v>
      </c>
      <c r="M9" s="4"/>
      <c r="N9" s="4"/>
      <c r="O9" s="4"/>
      <c r="P9" s="11">
        <f>50/60</f>
        <v>0.83333333333333337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</row>
    <row r="10" spans="1:67" x14ac:dyDescent="0.25">
      <c r="A10" s="76">
        <v>45632</v>
      </c>
      <c r="B10" s="66"/>
      <c r="C10" s="77">
        <v>0.33749999999999997</v>
      </c>
      <c r="D10" s="78"/>
      <c r="E10" s="77">
        <v>0.375</v>
      </c>
      <c r="F10" s="78"/>
      <c r="G10" s="6">
        <f t="shared" si="1"/>
        <v>38</v>
      </c>
      <c r="H10" s="6">
        <v>41</v>
      </c>
      <c r="I10" s="7">
        <v>3</v>
      </c>
      <c r="J10" s="7">
        <v>3</v>
      </c>
      <c r="K10" s="8">
        <f t="shared" si="0"/>
        <v>0.92682926829268297</v>
      </c>
      <c r="L10" s="9">
        <v>0.8</v>
      </c>
      <c r="M10" s="4"/>
      <c r="O10" s="4"/>
    </row>
    <row r="11" spans="1:67" x14ac:dyDescent="0.25">
      <c r="A11" s="76">
        <v>45633</v>
      </c>
      <c r="B11" s="66"/>
      <c r="C11" s="77">
        <v>0.33333333333333331</v>
      </c>
      <c r="D11" s="78"/>
      <c r="E11" s="77">
        <v>0.37152777777777773</v>
      </c>
      <c r="F11" s="78"/>
      <c r="G11" s="6">
        <f t="shared" si="1"/>
        <v>38</v>
      </c>
      <c r="H11" s="6">
        <v>42</v>
      </c>
      <c r="I11" s="7">
        <v>3</v>
      </c>
      <c r="J11" s="7">
        <v>3</v>
      </c>
      <c r="K11" s="8">
        <f t="shared" si="0"/>
        <v>0.90476190476190477</v>
      </c>
      <c r="L11" s="9">
        <v>0.8</v>
      </c>
      <c r="M11" s="4"/>
      <c r="O11" s="4"/>
    </row>
    <row r="12" spans="1:67" x14ac:dyDescent="0.25">
      <c r="A12" s="76">
        <v>45634</v>
      </c>
      <c r="B12" s="66"/>
      <c r="C12" s="77">
        <v>0.34027777777777773</v>
      </c>
      <c r="D12" s="78"/>
      <c r="E12" s="77">
        <v>0.36805555555555558</v>
      </c>
      <c r="F12" s="78"/>
      <c r="G12" s="6">
        <f t="shared" si="1"/>
        <v>38</v>
      </c>
      <c r="H12" s="6">
        <v>43</v>
      </c>
      <c r="I12" s="7">
        <v>3</v>
      </c>
      <c r="J12" s="7">
        <v>3</v>
      </c>
      <c r="K12" s="8">
        <f t="shared" si="0"/>
        <v>0.88372093023255816</v>
      </c>
      <c r="L12" s="9">
        <v>0.8</v>
      </c>
      <c r="M12" s="4"/>
      <c r="O12" s="4"/>
    </row>
    <row r="13" spans="1:67" x14ac:dyDescent="0.25">
      <c r="A13" s="76">
        <v>45635</v>
      </c>
      <c r="B13" s="66"/>
      <c r="C13" s="77">
        <v>0.33333333333333331</v>
      </c>
      <c r="D13" s="78"/>
      <c r="E13" s="77">
        <v>0.36458333333333331</v>
      </c>
      <c r="F13" s="78"/>
      <c r="G13" s="6">
        <f t="shared" si="1"/>
        <v>38</v>
      </c>
      <c r="H13" s="6">
        <v>43</v>
      </c>
      <c r="I13" s="7">
        <v>3</v>
      </c>
      <c r="J13" s="7">
        <v>3</v>
      </c>
      <c r="K13" s="8">
        <f t="shared" si="0"/>
        <v>0.88372093023255816</v>
      </c>
      <c r="L13" s="9">
        <v>0.8</v>
      </c>
      <c r="M13" s="4"/>
      <c r="O13" s="4"/>
    </row>
    <row r="14" spans="1:67" x14ac:dyDescent="0.25">
      <c r="A14" s="76">
        <v>45636</v>
      </c>
      <c r="B14" s="66"/>
      <c r="C14" s="77">
        <v>0.34027777777777773</v>
      </c>
      <c r="D14" s="78"/>
      <c r="E14" s="77">
        <v>0.375</v>
      </c>
      <c r="F14" s="78"/>
      <c r="G14" s="6">
        <f t="shared" si="1"/>
        <v>38</v>
      </c>
      <c r="H14" s="6">
        <v>41</v>
      </c>
      <c r="I14" s="7">
        <v>2</v>
      </c>
      <c r="J14" s="7">
        <v>2</v>
      </c>
      <c r="K14" s="8">
        <f t="shared" si="0"/>
        <v>0.92682926829268297</v>
      </c>
      <c r="L14" s="9">
        <v>0.8</v>
      </c>
      <c r="M14" s="4"/>
      <c r="O14" s="4"/>
    </row>
    <row r="15" spans="1:67" x14ac:dyDescent="0.25">
      <c r="A15" s="76">
        <v>45637</v>
      </c>
      <c r="B15" s="66"/>
      <c r="C15" s="77">
        <v>0.33680555555555558</v>
      </c>
      <c r="D15" s="78"/>
      <c r="E15" s="77">
        <v>0.36458333333333331</v>
      </c>
      <c r="F15" s="78"/>
      <c r="G15" s="6">
        <f t="shared" si="1"/>
        <v>38</v>
      </c>
      <c r="H15" s="6">
        <v>39</v>
      </c>
      <c r="I15" s="7">
        <v>3</v>
      </c>
      <c r="J15" s="7">
        <v>3</v>
      </c>
      <c r="K15" s="8">
        <f t="shared" si="0"/>
        <v>0.97435897435897434</v>
      </c>
      <c r="L15" s="9">
        <v>0.8</v>
      </c>
      <c r="M15" s="4"/>
      <c r="O15" s="4"/>
    </row>
    <row r="16" spans="1:67" x14ac:dyDescent="0.25">
      <c r="A16" s="76">
        <v>45638</v>
      </c>
      <c r="B16" s="66"/>
      <c r="C16" s="77">
        <v>0.34027777777777773</v>
      </c>
      <c r="D16" s="78"/>
      <c r="E16" s="77">
        <v>0.3611111111111111</v>
      </c>
      <c r="F16" s="78"/>
      <c r="G16" s="6">
        <f t="shared" si="1"/>
        <v>38</v>
      </c>
      <c r="H16" s="6">
        <v>41</v>
      </c>
      <c r="I16" s="7">
        <v>3</v>
      </c>
      <c r="J16" s="7">
        <v>3</v>
      </c>
      <c r="K16" s="8">
        <f t="shared" si="0"/>
        <v>0.92682926829268297</v>
      </c>
      <c r="L16" s="9">
        <v>0.8</v>
      </c>
      <c r="M16" s="4"/>
      <c r="O16" s="4"/>
    </row>
    <row r="17" spans="1:27" x14ac:dyDescent="0.25">
      <c r="A17" s="76">
        <v>45639</v>
      </c>
      <c r="B17" s="66"/>
      <c r="C17" s="77">
        <v>0.34166666666666662</v>
      </c>
      <c r="D17" s="78"/>
      <c r="E17" s="77">
        <v>0.37638888888888888</v>
      </c>
      <c r="F17" s="78"/>
      <c r="G17" s="6">
        <f t="shared" si="1"/>
        <v>38</v>
      </c>
      <c r="H17" s="6">
        <v>42</v>
      </c>
      <c r="I17" s="7">
        <v>3</v>
      </c>
      <c r="J17" s="7">
        <v>3</v>
      </c>
      <c r="K17" s="8">
        <f t="shared" si="0"/>
        <v>0.90476190476190477</v>
      </c>
      <c r="L17" s="9">
        <v>0.8</v>
      </c>
      <c r="M17" s="4"/>
      <c r="O17" s="4"/>
    </row>
    <row r="18" spans="1:27" x14ac:dyDescent="0.25">
      <c r="A18" s="76">
        <v>45640</v>
      </c>
      <c r="B18" s="66"/>
      <c r="C18" s="77">
        <v>0.33333333333333331</v>
      </c>
      <c r="D18" s="78"/>
      <c r="E18" s="77">
        <v>0.37152777777777773</v>
      </c>
      <c r="F18" s="78"/>
      <c r="G18" s="6">
        <f t="shared" si="1"/>
        <v>38</v>
      </c>
      <c r="H18" s="6">
        <v>43</v>
      </c>
      <c r="I18" s="7">
        <v>3</v>
      </c>
      <c r="J18" s="7">
        <v>3</v>
      </c>
      <c r="K18" s="8">
        <f t="shared" si="0"/>
        <v>0.88372093023255816</v>
      </c>
      <c r="L18" s="9">
        <v>0.8</v>
      </c>
      <c r="M18" s="4"/>
    </row>
    <row r="19" spans="1:27" x14ac:dyDescent="0.25">
      <c r="A19" s="76">
        <v>45641</v>
      </c>
      <c r="B19" s="66"/>
      <c r="C19" s="77">
        <v>0.34375</v>
      </c>
      <c r="D19" s="78"/>
      <c r="E19" s="77">
        <v>0.375</v>
      </c>
      <c r="F19" s="78"/>
      <c r="G19" s="6">
        <f t="shared" si="1"/>
        <v>38</v>
      </c>
      <c r="H19" s="6">
        <v>43</v>
      </c>
      <c r="I19" s="7">
        <v>3</v>
      </c>
      <c r="J19" s="7">
        <v>3</v>
      </c>
      <c r="K19" s="8">
        <f t="shared" si="0"/>
        <v>0.88372093023255816</v>
      </c>
      <c r="L19" s="9">
        <v>0.8</v>
      </c>
      <c r="M19" s="4"/>
    </row>
    <row r="20" spans="1:27" x14ac:dyDescent="0.25">
      <c r="A20" s="76">
        <v>45642</v>
      </c>
      <c r="B20" s="66"/>
      <c r="C20" s="77">
        <v>0.34027777777777773</v>
      </c>
      <c r="D20" s="78"/>
      <c r="E20" s="77">
        <v>0.375</v>
      </c>
      <c r="F20" s="78"/>
      <c r="G20" s="6">
        <f t="shared" si="1"/>
        <v>38</v>
      </c>
      <c r="H20" s="6">
        <v>41</v>
      </c>
      <c r="I20" s="7">
        <v>2</v>
      </c>
      <c r="J20" s="7">
        <v>2</v>
      </c>
      <c r="K20" s="8">
        <f t="shared" si="0"/>
        <v>0.92682926829268297</v>
      </c>
      <c r="L20" s="9">
        <v>0.8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s="76">
        <v>45643</v>
      </c>
      <c r="B21" s="66"/>
      <c r="C21" s="79">
        <v>0.3263888888888889</v>
      </c>
      <c r="D21" s="80"/>
      <c r="E21" s="79">
        <v>0.35416666666666669</v>
      </c>
      <c r="F21" s="80"/>
      <c r="G21" s="12">
        <f>+G20</f>
        <v>38</v>
      </c>
      <c r="H21" s="12">
        <v>40</v>
      </c>
      <c r="I21" s="13">
        <v>2</v>
      </c>
      <c r="J21" s="14">
        <v>2</v>
      </c>
      <c r="K21" s="15">
        <f>+(I21/J21)*(G21/H21)</f>
        <v>0.95</v>
      </c>
      <c r="L21" s="9">
        <v>0.8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s="76">
        <v>45644</v>
      </c>
      <c r="B22" s="66"/>
      <c r="C22" s="77">
        <v>0.33680555555555558</v>
      </c>
      <c r="D22" s="78"/>
      <c r="E22" s="77">
        <v>0.36458333333333331</v>
      </c>
      <c r="F22" s="78"/>
      <c r="G22" s="6">
        <f>+G21</f>
        <v>38</v>
      </c>
      <c r="H22" s="6">
        <v>40</v>
      </c>
      <c r="I22" s="7">
        <v>2</v>
      </c>
      <c r="J22" s="7">
        <v>2</v>
      </c>
      <c r="K22" s="8">
        <f t="shared" ref="K22:K40" si="2">+(I22/J22)*(G22/H22)</f>
        <v>0.95</v>
      </c>
      <c r="L22" s="9">
        <v>0.8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s="76">
        <v>45645</v>
      </c>
      <c r="B23" s="66"/>
      <c r="C23" s="77">
        <v>0.33611111111111108</v>
      </c>
      <c r="D23" s="78"/>
      <c r="E23" s="77">
        <v>0.3659722222222222</v>
      </c>
      <c r="F23" s="78"/>
      <c r="G23" s="6">
        <f t="shared" ref="G23:G40" si="3">+G22</f>
        <v>38</v>
      </c>
      <c r="H23" s="6">
        <v>43</v>
      </c>
      <c r="I23" s="7">
        <v>3</v>
      </c>
      <c r="J23" s="7">
        <v>3</v>
      </c>
      <c r="K23" s="8">
        <f t="shared" si="2"/>
        <v>0.88372093023255816</v>
      </c>
      <c r="L23" s="9">
        <v>0.8</v>
      </c>
      <c r="M23" s="4"/>
    </row>
    <row r="24" spans="1:27" x14ac:dyDescent="0.25">
      <c r="A24" s="76">
        <v>45646</v>
      </c>
      <c r="B24" s="66"/>
      <c r="C24" s="77">
        <v>0.33611111111111114</v>
      </c>
      <c r="D24" s="78"/>
      <c r="E24" s="77">
        <v>0.37083333333333335</v>
      </c>
      <c r="F24" s="78"/>
      <c r="G24" s="6">
        <f t="shared" si="3"/>
        <v>38</v>
      </c>
      <c r="H24" s="6">
        <v>40</v>
      </c>
      <c r="I24" s="7">
        <v>3</v>
      </c>
      <c r="J24" s="7">
        <v>3</v>
      </c>
      <c r="K24" s="8">
        <f t="shared" si="2"/>
        <v>0.95</v>
      </c>
      <c r="L24" s="9">
        <v>0.8</v>
      </c>
      <c r="M24" s="4"/>
    </row>
    <row r="25" spans="1:27" x14ac:dyDescent="0.25">
      <c r="A25" s="76">
        <v>45647</v>
      </c>
      <c r="B25" s="66"/>
      <c r="C25" s="77">
        <v>0.34375</v>
      </c>
      <c r="D25" s="78"/>
      <c r="E25" s="77">
        <v>0.36249999999999999</v>
      </c>
      <c r="F25" s="78"/>
      <c r="G25" s="6">
        <f t="shared" si="3"/>
        <v>38</v>
      </c>
      <c r="H25" s="6">
        <v>38</v>
      </c>
      <c r="I25" s="7">
        <v>3</v>
      </c>
      <c r="J25" s="7">
        <v>3</v>
      </c>
      <c r="K25" s="8">
        <f t="shared" si="2"/>
        <v>1</v>
      </c>
      <c r="L25" s="9">
        <v>0.8</v>
      </c>
      <c r="M25" s="4"/>
    </row>
    <row r="26" spans="1:27" x14ac:dyDescent="0.25">
      <c r="A26" s="76">
        <v>45648</v>
      </c>
      <c r="B26" s="66"/>
      <c r="C26" s="77">
        <v>0.33750000000000002</v>
      </c>
      <c r="D26" s="78"/>
      <c r="E26" s="77">
        <v>0.3611111111111111</v>
      </c>
      <c r="F26" s="78"/>
      <c r="G26" s="6">
        <f t="shared" si="3"/>
        <v>38</v>
      </c>
      <c r="H26" s="6">
        <v>39</v>
      </c>
      <c r="I26" s="7">
        <v>3</v>
      </c>
      <c r="J26" s="7">
        <v>3</v>
      </c>
      <c r="K26" s="8">
        <f t="shared" si="2"/>
        <v>0.97435897435897434</v>
      </c>
      <c r="L26" s="9">
        <v>0.8</v>
      </c>
      <c r="M26" s="4"/>
    </row>
    <row r="27" spans="1:27" x14ac:dyDescent="0.25">
      <c r="A27" s="76">
        <v>45649</v>
      </c>
      <c r="B27" s="66"/>
      <c r="C27" s="77">
        <v>0.33541666666666664</v>
      </c>
      <c r="D27" s="78"/>
      <c r="E27" s="77">
        <v>0.375</v>
      </c>
      <c r="F27" s="78"/>
      <c r="G27" s="6">
        <f t="shared" si="3"/>
        <v>38</v>
      </c>
      <c r="H27" s="6">
        <v>41</v>
      </c>
      <c r="I27" s="7">
        <v>2</v>
      </c>
      <c r="J27" s="7">
        <v>2</v>
      </c>
      <c r="K27" s="8">
        <f t="shared" si="2"/>
        <v>0.92682926829268297</v>
      </c>
      <c r="L27" s="9">
        <v>0.8</v>
      </c>
      <c r="M27" s="4"/>
    </row>
    <row r="28" spans="1:27" x14ac:dyDescent="0.25">
      <c r="A28" s="76">
        <v>45650</v>
      </c>
      <c r="B28" s="66"/>
      <c r="C28" s="77">
        <v>0.34375</v>
      </c>
      <c r="D28" s="78"/>
      <c r="E28" s="77">
        <v>0.37152777777777773</v>
      </c>
      <c r="F28" s="78"/>
      <c r="G28" s="6">
        <f t="shared" si="3"/>
        <v>38</v>
      </c>
      <c r="H28" s="6">
        <v>42</v>
      </c>
      <c r="I28" s="7">
        <v>2</v>
      </c>
      <c r="J28" s="7">
        <v>2</v>
      </c>
      <c r="K28" s="8">
        <f t="shared" si="2"/>
        <v>0.90476190476190477</v>
      </c>
      <c r="L28" s="9">
        <v>0.8</v>
      </c>
      <c r="M28" s="4"/>
    </row>
    <row r="29" spans="1:27" x14ac:dyDescent="0.25">
      <c r="A29" s="76">
        <v>45651</v>
      </c>
      <c r="B29" s="66"/>
      <c r="C29" s="77">
        <v>0.34027777777777779</v>
      </c>
      <c r="D29" s="78"/>
      <c r="E29" s="77">
        <v>0.36805555555555558</v>
      </c>
      <c r="F29" s="78"/>
      <c r="G29" s="6">
        <f t="shared" si="3"/>
        <v>38</v>
      </c>
      <c r="H29" s="6">
        <v>43</v>
      </c>
      <c r="I29" s="7">
        <v>3</v>
      </c>
      <c r="J29" s="7">
        <v>3</v>
      </c>
      <c r="K29" s="8">
        <f t="shared" si="2"/>
        <v>0.88372093023255816</v>
      </c>
      <c r="L29" s="9">
        <v>0.8</v>
      </c>
      <c r="M29" s="4"/>
    </row>
    <row r="30" spans="1:27" x14ac:dyDescent="0.25">
      <c r="A30" s="76">
        <v>45652</v>
      </c>
      <c r="B30" s="66"/>
      <c r="C30" s="77">
        <v>0.33819444444444446</v>
      </c>
      <c r="D30" s="78"/>
      <c r="E30" s="77">
        <v>0.36458333333333331</v>
      </c>
      <c r="F30" s="78"/>
      <c r="G30" s="6">
        <f t="shared" si="3"/>
        <v>38</v>
      </c>
      <c r="H30" s="16">
        <v>38</v>
      </c>
      <c r="I30" s="7">
        <v>3</v>
      </c>
      <c r="J30" s="7">
        <v>3</v>
      </c>
      <c r="K30" s="8">
        <f t="shared" si="2"/>
        <v>1</v>
      </c>
      <c r="L30" s="9">
        <v>0.8</v>
      </c>
      <c r="M30" s="4"/>
    </row>
    <row r="31" spans="1:27" x14ac:dyDescent="0.25">
      <c r="A31" s="76">
        <v>45653</v>
      </c>
      <c r="B31" s="66"/>
      <c r="C31" s="77">
        <v>0.33611111111111114</v>
      </c>
      <c r="D31" s="78"/>
      <c r="E31" s="77">
        <v>0.375</v>
      </c>
      <c r="F31" s="78"/>
      <c r="G31" s="6">
        <f t="shared" si="3"/>
        <v>38</v>
      </c>
      <c r="H31" s="16">
        <v>43</v>
      </c>
      <c r="I31" s="7">
        <v>3</v>
      </c>
      <c r="J31" s="7">
        <v>3</v>
      </c>
      <c r="K31" s="8">
        <f t="shared" si="2"/>
        <v>0.88372093023255816</v>
      </c>
      <c r="L31" s="9">
        <v>0.8</v>
      </c>
      <c r="M31" s="4"/>
    </row>
    <row r="32" spans="1:27" x14ac:dyDescent="0.25">
      <c r="A32" s="76">
        <v>45654</v>
      </c>
      <c r="B32" s="66"/>
      <c r="C32" s="77">
        <v>0.33750000000000002</v>
      </c>
      <c r="D32" s="78"/>
      <c r="E32" s="77">
        <v>0.36458333333333331</v>
      </c>
      <c r="F32" s="78"/>
      <c r="G32" s="6">
        <f t="shared" si="3"/>
        <v>38</v>
      </c>
      <c r="H32" s="16">
        <v>39</v>
      </c>
      <c r="I32" s="7">
        <v>3</v>
      </c>
      <c r="J32" s="7">
        <v>3</v>
      </c>
      <c r="K32" s="8">
        <f t="shared" si="2"/>
        <v>0.97435897435897434</v>
      </c>
      <c r="L32" s="9">
        <v>0.8</v>
      </c>
      <c r="M32" s="4"/>
    </row>
    <row r="33" spans="1:13" x14ac:dyDescent="0.25">
      <c r="A33" s="76">
        <v>45655</v>
      </c>
      <c r="B33" s="66"/>
      <c r="C33" s="77">
        <v>0.34027777777777779</v>
      </c>
      <c r="D33" s="78"/>
      <c r="E33" s="77">
        <v>0.3611111111111111</v>
      </c>
      <c r="F33" s="78"/>
      <c r="G33" s="6">
        <f t="shared" si="3"/>
        <v>38</v>
      </c>
      <c r="H33" s="6">
        <v>40</v>
      </c>
      <c r="I33" s="7">
        <v>3</v>
      </c>
      <c r="J33" s="7">
        <v>3</v>
      </c>
      <c r="K33" s="8">
        <f t="shared" si="2"/>
        <v>0.95</v>
      </c>
      <c r="L33" s="9">
        <v>0.8</v>
      </c>
      <c r="M33" s="4"/>
    </row>
    <row r="34" spans="1:13" x14ac:dyDescent="0.25">
      <c r="A34" s="76">
        <v>45656</v>
      </c>
      <c r="B34" s="66"/>
      <c r="C34" s="77">
        <v>0.33194444444444443</v>
      </c>
      <c r="D34" s="78"/>
      <c r="E34" s="77">
        <v>0.37638888888888888</v>
      </c>
      <c r="F34" s="78"/>
      <c r="G34" s="6">
        <f t="shared" si="3"/>
        <v>38</v>
      </c>
      <c r="H34" s="6">
        <v>38</v>
      </c>
      <c r="I34" s="7">
        <v>3</v>
      </c>
      <c r="J34" s="7">
        <v>3</v>
      </c>
      <c r="K34" s="8">
        <f t="shared" si="2"/>
        <v>1</v>
      </c>
      <c r="L34" s="9">
        <v>0.8</v>
      </c>
      <c r="M34" s="4"/>
    </row>
    <row r="35" spans="1:13" x14ac:dyDescent="0.25">
      <c r="A35" s="76">
        <v>45657</v>
      </c>
      <c r="B35" s="66"/>
      <c r="C35" s="77">
        <v>0.33611111111111114</v>
      </c>
      <c r="D35" s="78"/>
      <c r="E35" s="77">
        <v>0.37152777777777773</v>
      </c>
      <c r="F35" s="78"/>
      <c r="G35" s="6">
        <f t="shared" si="3"/>
        <v>38</v>
      </c>
      <c r="H35" s="6">
        <v>39</v>
      </c>
      <c r="I35" s="7">
        <v>2</v>
      </c>
      <c r="J35" s="7">
        <v>2</v>
      </c>
      <c r="K35" s="8">
        <f t="shared" si="2"/>
        <v>0.97435897435897434</v>
      </c>
      <c r="L35" s="9">
        <v>0.8</v>
      </c>
      <c r="M35" s="4"/>
    </row>
    <row r="36" spans="1:13" x14ac:dyDescent="0.25">
      <c r="A36" s="76">
        <v>45658</v>
      </c>
      <c r="B36" s="66"/>
      <c r="C36" s="77">
        <v>0.33680555555555558</v>
      </c>
      <c r="D36" s="78"/>
      <c r="E36" s="77">
        <v>0.375</v>
      </c>
      <c r="F36" s="78"/>
      <c r="G36" s="6">
        <f t="shared" si="3"/>
        <v>38</v>
      </c>
      <c r="H36" s="6">
        <v>41</v>
      </c>
      <c r="I36" s="7">
        <v>3</v>
      </c>
      <c r="J36" s="7">
        <v>3</v>
      </c>
      <c r="K36" s="8">
        <f t="shared" si="2"/>
        <v>0.92682926829268297</v>
      </c>
      <c r="L36" s="9">
        <v>0.8</v>
      </c>
      <c r="M36" s="4"/>
    </row>
    <row r="37" spans="1:13" x14ac:dyDescent="0.25">
      <c r="A37" s="76">
        <v>45659</v>
      </c>
      <c r="B37" s="66"/>
      <c r="C37" s="77">
        <v>0.33819444444444446</v>
      </c>
      <c r="D37" s="78"/>
      <c r="E37" s="77">
        <v>0.375</v>
      </c>
      <c r="F37" s="78"/>
      <c r="G37" s="6">
        <f t="shared" si="3"/>
        <v>38</v>
      </c>
      <c r="H37" s="6">
        <v>42</v>
      </c>
      <c r="I37" s="7">
        <v>3</v>
      </c>
      <c r="J37" s="7">
        <v>3</v>
      </c>
      <c r="K37" s="8">
        <f t="shared" si="2"/>
        <v>0.90476190476190477</v>
      </c>
      <c r="L37" s="9">
        <v>0.8</v>
      </c>
      <c r="M37" s="4"/>
    </row>
    <row r="38" spans="1:13" x14ac:dyDescent="0.25">
      <c r="A38" s="76">
        <v>45660</v>
      </c>
      <c r="B38" s="66"/>
      <c r="C38" s="77">
        <v>0.34027777777777779</v>
      </c>
      <c r="D38" s="78"/>
      <c r="E38" s="77">
        <v>0.36805555555555558</v>
      </c>
      <c r="F38" s="78"/>
      <c r="G38" s="6">
        <f t="shared" si="3"/>
        <v>38</v>
      </c>
      <c r="H38" s="6">
        <v>43</v>
      </c>
      <c r="I38" s="7">
        <v>3</v>
      </c>
      <c r="J38" s="7">
        <v>3</v>
      </c>
      <c r="K38" s="8">
        <f t="shared" si="2"/>
        <v>0.88372093023255816</v>
      </c>
      <c r="L38" s="9">
        <v>0.8</v>
      </c>
      <c r="M38" s="4"/>
    </row>
    <row r="39" spans="1:13" x14ac:dyDescent="0.25">
      <c r="A39" s="76">
        <v>45661</v>
      </c>
      <c r="B39" s="66"/>
      <c r="C39" s="77">
        <v>1.3333333333333333</v>
      </c>
      <c r="D39" s="78"/>
      <c r="E39" s="77">
        <v>0.36458333333333331</v>
      </c>
      <c r="F39" s="78"/>
      <c r="G39" s="6">
        <f t="shared" si="3"/>
        <v>38</v>
      </c>
      <c r="H39" s="6">
        <v>40</v>
      </c>
      <c r="I39" s="7">
        <v>3</v>
      </c>
      <c r="J39" s="7">
        <v>3</v>
      </c>
      <c r="K39" s="8">
        <f t="shared" si="2"/>
        <v>0.95</v>
      </c>
      <c r="L39" s="9">
        <v>0.8</v>
      </c>
      <c r="M39" s="4"/>
    </row>
    <row r="40" spans="1:13" x14ac:dyDescent="0.25">
      <c r="A40" s="76">
        <v>45662</v>
      </c>
      <c r="B40" s="66"/>
      <c r="C40" s="77">
        <v>1.3333333333333333</v>
      </c>
      <c r="D40" s="78"/>
      <c r="E40" s="77">
        <v>0.3659722222222222</v>
      </c>
      <c r="F40" s="78"/>
      <c r="G40" s="6">
        <f t="shared" si="3"/>
        <v>38</v>
      </c>
      <c r="H40" s="6">
        <v>38</v>
      </c>
      <c r="I40" s="7">
        <v>3</v>
      </c>
      <c r="J40" s="7">
        <v>3</v>
      </c>
      <c r="K40" s="8">
        <f t="shared" si="2"/>
        <v>1</v>
      </c>
      <c r="L40" s="9">
        <v>0.8</v>
      </c>
      <c r="M40" s="4"/>
    </row>
    <row r="41" spans="1:13" x14ac:dyDescent="0.25">
      <c r="A41" s="60" t="s">
        <v>22</v>
      </c>
      <c r="B41" s="61"/>
      <c r="C41" s="70"/>
      <c r="D41" s="71"/>
      <c r="E41" s="71"/>
      <c r="F41" s="72"/>
      <c r="G41" s="60" t="s">
        <v>23</v>
      </c>
      <c r="H41" s="61"/>
      <c r="I41" s="64">
        <f>+AVERAGE(K7:K40)</f>
        <v>0.93377690619858056</v>
      </c>
      <c r="J41" s="64"/>
      <c r="K41" s="64"/>
      <c r="L41" s="17"/>
    </row>
    <row r="42" spans="1:13" x14ac:dyDescent="0.25">
      <c r="A42" s="62"/>
      <c r="B42" s="63"/>
      <c r="C42" s="73"/>
      <c r="D42" s="74"/>
      <c r="E42" s="74"/>
      <c r="F42" s="75"/>
      <c r="G42" s="62"/>
      <c r="H42" s="63"/>
      <c r="I42" s="64"/>
      <c r="J42" s="64"/>
      <c r="K42" s="64"/>
      <c r="L42" s="17"/>
    </row>
    <row r="43" spans="1:13" x14ac:dyDescent="0.25">
      <c r="A43" s="65" t="s">
        <v>24</v>
      </c>
      <c r="B43" s="66"/>
      <c r="C43" s="67"/>
      <c r="D43" s="68"/>
      <c r="E43" s="68"/>
      <c r="F43" s="69"/>
      <c r="G43" s="65" t="s">
        <v>24</v>
      </c>
      <c r="H43" s="66"/>
      <c r="I43" s="67"/>
      <c r="J43" s="68"/>
      <c r="K43" s="69"/>
      <c r="L43" s="17"/>
    </row>
  </sheetData>
  <mergeCells count="125">
    <mergeCell ref="A1:B4"/>
    <mergeCell ref="C1:H2"/>
    <mergeCell ref="I1:K1"/>
    <mergeCell ref="I2:K2"/>
    <mergeCell ref="C3:H4"/>
    <mergeCell ref="I3:K3"/>
    <mergeCell ref="I4:K4"/>
    <mergeCell ref="A9:B9"/>
    <mergeCell ref="C9:D9"/>
    <mergeCell ref="E9:F9"/>
    <mergeCell ref="A10:B10"/>
    <mergeCell ref="C10:D10"/>
    <mergeCell ref="E10:F10"/>
    <mergeCell ref="J5:J6"/>
    <mergeCell ref="K5:K6"/>
    <mergeCell ref="A7:B7"/>
    <mergeCell ref="C7:D7"/>
    <mergeCell ref="E7:F7"/>
    <mergeCell ref="A8:B8"/>
    <mergeCell ref="C8:D8"/>
    <mergeCell ref="E8:F8"/>
    <mergeCell ref="A5:B6"/>
    <mergeCell ref="C5:D6"/>
    <mergeCell ref="E5:F6"/>
    <mergeCell ref="G5:G6"/>
    <mergeCell ref="H5:H6"/>
    <mergeCell ref="I5:I6"/>
    <mergeCell ref="A13:B13"/>
    <mergeCell ref="C13:D13"/>
    <mergeCell ref="E13:F13"/>
    <mergeCell ref="A14:B14"/>
    <mergeCell ref="C14:D14"/>
    <mergeCell ref="E14:F14"/>
    <mergeCell ref="A11:B11"/>
    <mergeCell ref="C11:D11"/>
    <mergeCell ref="E11:F11"/>
    <mergeCell ref="A12:B12"/>
    <mergeCell ref="C12:D12"/>
    <mergeCell ref="E12:F12"/>
    <mergeCell ref="A17:B17"/>
    <mergeCell ref="C17:D17"/>
    <mergeCell ref="E17:F17"/>
    <mergeCell ref="A18:B18"/>
    <mergeCell ref="C18:D18"/>
    <mergeCell ref="E18:F18"/>
    <mergeCell ref="A15:B15"/>
    <mergeCell ref="C15:D15"/>
    <mergeCell ref="E15:F15"/>
    <mergeCell ref="A16:B16"/>
    <mergeCell ref="C16:D16"/>
    <mergeCell ref="E16:F16"/>
    <mergeCell ref="A21:B21"/>
    <mergeCell ref="C21:D21"/>
    <mergeCell ref="E21:F21"/>
    <mergeCell ref="A22:B22"/>
    <mergeCell ref="C22:D22"/>
    <mergeCell ref="E22:F22"/>
    <mergeCell ref="A19:B19"/>
    <mergeCell ref="C19:D19"/>
    <mergeCell ref="E19:F19"/>
    <mergeCell ref="A20:B20"/>
    <mergeCell ref="C20:D20"/>
    <mergeCell ref="E20:F20"/>
    <mergeCell ref="A25:B25"/>
    <mergeCell ref="C25:D25"/>
    <mergeCell ref="E25:F25"/>
    <mergeCell ref="A26:B26"/>
    <mergeCell ref="C26:D26"/>
    <mergeCell ref="E26:F26"/>
    <mergeCell ref="A23:B23"/>
    <mergeCell ref="C23:D23"/>
    <mergeCell ref="E23:F23"/>
    <mergeCell ref="A24:B24"/>
    <mergeCell ref="C24:D24"/>
    <mergeCell ref="E24:F24"/>
    <mergeCell ref="A29:B29"/>
    <mergeCell ref="C29:D29"/>
    <mergeCell ref="E29:F29"/>
    <mergeCell ref="A30:B30"/>
    <mergeCell ref="C30:D30"/>
    <mergeCell ref="E30:F30"/>
    <mergeCell ref="A27:B27"/>
    <mergeCell ref="C27:D27"/>
    <mergeCell ref="E27:F27"/>
    <mergeCell ref="A28:B28"/>
    <mergeCell ref="C28:D28"/>
    <mergeCell ref="E28:F28"/>
    <mergeCell ref="A33:B33"/>
    <mergeCell ref="C33:D33"/>
    <mergeCell ref="E33:F33"/>
    <mergeCell ref="A34:B34"/>
    <mergeCell ref="C34:D34"/>
    <mergeCell ref="E34:F34"/>
    <mergeCell ref="A31:B31"/>
    <mergeCell ref="C31:D31"/>
    <mergeCell ref="E31:F31"/>
    <mergeCell ref="A32:B32"/>
    <mergeCell ref="C32:D32"/>
    <mergeCell ref="E32:F32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G41:H42"/>
    <mergeCell ref="I41:K42"/>
    <mergeCell ref="A43:B43"/>
    <mergeCell ref="C43:F43"/>
    <mergeCell ref="G43:H43"/>
    <mergeCell ref="I43:K43"/>
    <mergeCell ref="A41:B42"/>
    <mergeCell ref="C41:F42"/>
    <mergeCell ref="A39:B39"/>
    <mergeCell ref="C39:D39"/>
    <mergeCell ref="E39:F39"/>
    <mergeCell ref="A40:B40"/>
    <mergeCell ref="C40:D40"/>
    <mergeCell ref="E40:F4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F1" workbookViewId="0">
      <selection activeCell="M33" sqref="M33"/>
    </sheetView>
  </sheetViews>
  <sheetFormatPr baseColWidth="10" defaultRowHeight="15" x14ac:dyDescent="0.25"/>
  <cols>
    <col min="1" max="1" width="7.5703125" customWidth="1"/>
    <col min="3" max="3" width="17.42578125" customWidth="1"/>
    <col min="12" max="16" width="18.140625" customWidth="1"/>
  </cols>
  <sheetData>
    <row r="1" spans="1:16" ht="47.25" customHeight="1" x14ac:dyDescent="0.25">
      <c r="B1" s="60"/>
      <c r="C1" s="61"/>
      <c r="D1" s="89" t="s">
        <v>0</v>
      </c>
      <c r="E1" s="90"/>
      <c r="F1" s="90"/>
      <c r="G1" s="90"/>
      <c r="H1" s="95"/>
      <c r="I1" s="97"/>
      <c r="L1" s="105" t="s">
        <v>55</v>
      </c>
      <c r="M1" s="105" t="s">
        <v>56</v>
      </c>
      <c r="N1" s="105" t="s">
        <v>57</v>
      </c>
      <c r="O1" s="105" t="s">
        <v>58</v>
      </c>
      <c r="P1" s="105" t="s">
        <v>59</v>
      </c>
    </row>
    <row r="2" spans="1:16" ht="15.75" customHeight="1" thickBot="1" x14ac:dyDescent="0.3">
      <c r="B2" s="144"/>
      <c r="C2" s="88"/>
      <c r="D2" s="92"/>
      <c r="E2" s="93"/>
      <c r="F2" s="93"/>
      <c r="G2" s="93"/>
      <c r="H2" s="95"/>
      <c r="I2" s="97"/>
      <c r="L2" s="106"/>
      <c r="M2" s="106"/>
      <c r="N2" s="106"/>
      <c r="O2" s="106"/>
      <c r="P2" s="106"/>
    </row>
    <row r="3" spans="1:16" ht="32.25" customHeight="1" thickBot="1" x14ac:dyDescent="0.3">
      <c r="B3" s="144"/>
      <c r="C3" s="88"/>
      <c r="D3" s="145" t="s">
        <v>1</v>
      </c>
      <c r="E3" s="146"/>
      <c r="F3" s="146"/>
      <c r="G3" s="146"/>
      <c r="H3" s="95" t="s">
        <v>54</v>
      </c>
      <c r="I3" s="97"/>
      <c r="L3" s="44" t="s">
        <v>60</v>
      </c>
      <c r="M3" s="45">
        <v>31</v>
      </c>
      <c r="N3" s="45">
        <v>1.07</v>
      </c>
      <c r="O3" s="45">
        <v>32</v>
      </c>
      <c r="P3" s="46">
        <v>1.3</v>
      </c>
    </row>
    <row r="4" spans="1:16" ht="32.25" customHeight="1" thickBot="1" x14ac:dyDescent="0.3">
      <c r="B4" s="1" t="s">
        <v>2</v>
      </c>
      <c r="C4" s="1"/>
      <c r="D4" s="147"/>
      <c r="E4" s="148"/>
      <c r="F4" s="148"/>
      <c r="G4" s="148"/>
      <c r="H4" s="65"/>
      <c r="I4" s="66"/>
      <c r="L4" s="44" t="s">
        <v>61</v>
      </c>
      <c r="M4" s="47">
        <v>10</v>
      </c>
      <c r="N4" s="47">
        <v>1</v>
      </c>
      <c r="O4" s="47">
        <v>22</v>
      </c>
      <c r="P4" s="44">
        <v>2</v>
      </c>
    </row>
    <row r="5" spans="1:16" ht="51.75" thickBot="1" x14ac:dyDescent="0.3">
      <c r="B5" s="19" t="s">
        <v>27</v>
      </c>
      <c r="C5" s="20" t="s">
        <v>28</v>
      </c>
      <c r="D5" s="128" t="s">
        <v>29</v>
      </c>
      <c r="E5" s="128"/>
      <c r="F5" s="19" t="s">
        <v>30</v>
      </c>
      <c r="G5" s="21" t="s">
        <v>26</v>
      </c>
      <c r="H5" s="20" t="s">
        <v>31</v>
      </c>
      <c r="I5" s="19" t="s">
        <v>32</v>
      </c>
      <c r="L5" s="46" t="s">
        <v>62</v>
      </c>
      <c r="M5" s="48">
        <v>27</v>
      </c>
      <c r="N5" s="48">
        <v>0.8</v>
      </c>
      <c r="O5" s="48">
        <v>40</v>
      </c>
      <c r="P5" s="46">
        <v>2.1</v>
      </c>
    </row>
    <row r="6" spans="1:16" ht="39.75" thickBot="1" x14ac:dyDescent="0.3">
      <c r="A6" t="s">
        <v>33</v>
      </c>
      <c r="B6" s="129" t="s">
        <v>34</v>
      </c>
      <c r="C6" s="130" t="s">
        <v>35</v>
      </c>
      <c r="D6" s="132">
        <v>1.2</v>
      </c>
      <c r="E6" s="133"/>
      <c r="F6" s="136">
        <v>31</v>
      </c>
      <c r="G6" s="22" t="s">
        <v>36</v>
      </c>
      <c r="H6" s="23">
        <v>1</v>
      </c>
      <c r="I6" s="24">
        <v>1</v>
      </c>
      <c r="L6" s="44" t="s">
        <v>63</v>
      </c>
      <c r="M6" s="47">
        <v>40</v>
      </c>
      <c r="N6" s="47">
        <v>1.5</v>
      </c>
      <c r="O6" s="47">
        <v>51</v>
      </c>
      <c r="P6" s="44">
        <v>1.6</v>
      </c>
    </row>
    <row r="7" spans="1:16" ht="65.25" thickBot="1" x14ac:dyDescent="0.3">
      <c r="B7" s="129"/>
      <c r="C7" s="131"/>
      <c r="D7" s="134"/>
      <c r="E7" s="135"/>
      <c r="F7" s="137"/>
      <c r="G7" s="22" t="s">
        <v>37</v>
      </c>
      <c r="H7" s="23">
        <v>1</v>
      </c>
      <c r="I7" s="25"/>
      <c r="L7" s="46" t="s">
        <v>64</v>
      </c>
      <c r="M7" s="48">
        <v>52</v>
      </c>
      <c r="N7" s="48">
        <v>1.7</v>
      </c>
      <c r="O7" s="48">
        <v>40</v>
      </c>
      <c r="P7" s="46">
        <v>1.8</v>
      </c>
    </row>
    <row r="8" spans="1:16" ht="52.5" thickBot="1" x14ac:dyDescent="0.3">
      <c r="B8" s="129"/>
      <c r="C8" s="138" t="s">
        <v>38</v>
      </c>
      <c r="D8" s="140">
        <v>1.4</v>
      </c>
      <c r="E8" s="141"/>
      <c r="F8" s="138">
        <v>35</v>
      </c>
      <c r="G8" s="22" t="s">
        <v>39</v>
      </c>
      <c r="H8" s="23">
        <v>1</v>
      </c>
      <c r="I8" s="25"/>
      <c r="L8" s="44" t="s">
        <v>65</v>
      </c>
      <c r="M8" s="47">
        <v>48</v>
      </c>
      <c r="N8" s="47">
        <v>0.7</v>
      </c>
      <c r="O8" s="47">
        <v>49</v>
      </c>
      <c r="P8" s="44">
        <v>2.1</v>
      </c>
    </row>
    <row r="9" spans="1:16" ht="39.75" thickBot="1" x14ac:dyDescent="0.3">
      <c r="B9" s="129"/>
      <c r="C9" s="139"/>
      <c r="D9" s="142"/>
      <c r="E9" s="143"/>
      <c r="F9" s="139"/>
      <c r="G9" s="22" t="s">
        <v>40</v>
      </c>
      <c r="H9" s="23">
        <v>1</v>
      </c>
      <c r="I9" s="25"/>
      <c r="L9" s="46" t="s">
        <v>66</v>
      </c>
      <c r="M9" s="48">
        <v>38</v>
      </c>
      <c r="N9" s="48">
        <v>0.9</v>
      </c>
      <c r="O9" s="48">
        <v>52</v>
      </c>
      <c r="P9" s="46">
        <v>1</v>
      </c>
    </row>
    <row r="10" spans="1:16" ht="32.25" customHeight="1" thickBot="1" x14ac:dyDescent="0.3">
      <c r="B10" s="26"/>
      <c r="C10" s="27"/>
      <c r="D10" s="123">
        <f>+SUM(D6:E9)</f>
        <v>2.5999999999999996</v>
      </c>
      <c r="E10" s="124"/>
      <c r="F10" s="28">
        <f>+SUM(F6:F9)</f>
        <v>66</v>
      </c>
      <c r="G10" s="22" t="s">
        <v>41</v>
      </c>
      <c r="H10" s="29">
        <f>+SUM(H6:H9)</f>
        <v>4</v>
      </c>
      <c r="I10" s="30"/>
      <c r="L10" s="44" t="s">
        <v>67</v>
      </c>
      <c r="M10" s="47">
        <v>50</v>
      </c>
      <c r="N10" s="47">
        <v>1.6</v>
      </c>
      <c r="O10" s="47">
        <v>58</v>
      </c>
      <c r="P10" s="44">
        <v>1.2</v>
      </c>
    </row>
    <row r="11" spans="1:16" ht="39" x14ac:dyDescent="0.25">
      <c r="A11" t="s">
        <v>42</v>
      </c>
      <c r="B11" s="125" t="s">
        <v>43</v>
      </c>
      <c r="C11" s="107" t="s">
        <v>35</v>
      </c>
      <c r="D11" s="110">
        <v>1.3</v>
      </c>
      <c r="E11" s="111"/>
      <c r="F11" s="114">
        <v>32</v>
      </c>
      <c r="G11" s="22" t="s">
        <v>36</v>
      </c>
      <c r="H11" s="31">
        <v>1</v>
      </c>
      <c r="I11" s="116">
        <f>((0.5+(D15-$D$10)/(F15-$F$10))*0.4)+((H15/4)*0.6)</f>
        <v>0.73</v>
      </c>
      <c r="L11" s="49" t="s">
        <v>68</v>
      </c>
      <c r="M11" s="50">
        <v>45</v>
      </c>
      <c r="N11" s="50">
        <v>1.6</v>
      </c>
      <c r="O11" s="50">
        <v>55</v>
      </c>
      <c r="P11" s="49">
        <v>1.1000000000000001</v>
      </c>
    </row>
    <row r="12" spans="1:16" ht="64.5" x14ac:dyDescent="0.25">
      <c r="B12" s="125"/>
      <c r="C12" s="109"/>
      <c r="D12" s="112"/>
      <c r="E12" s="113"/>
      <c r="F12" s="115"/>
      <c r="G12" s="22" t="s">
        <v>37</v>
      </c>
      <c r="H12" s="31">
        <v>1</v>
      </c>
      <c r="I12" s="117"/>
      <c r="L12" s="18" t="s">
        <v>73</v>
      </c>
      <c r="M12" s="51">
        <f>+_xlfn.STDEV.S($G$22,M4:M11)</f>
        <v>14.10926747111375</v>
      </c>
      <c r="N12" s="51">
        <f>+_xlfn.STDEV.S($H$22,N4:N11)</f>
        <v>0.39370039370059057</v>
      </c>
      <c r="O12" s="51">
        <f>+_xlfn.STDEV.S($I$22,O4:O11)</f>
        <v>11.605879052076521</v>
      </c>
      <c r="P12" s="51">
        <f>+_xlfn.STDEV.S($J$22,P4:P11)</f>
        <v>0.45806269065645322</v>
      </c>
    </row>
    <row r="13" spans="1:16" ht="51.75" x14ac:dyDescent="0.25">
      <c r="B13" s="125"/>
      <c r="C13" s="119" t="s">
        <v>38</v>
      </c>
      <c r="D13" s="110">
        <v>1.5</v>
      </c>
      <c r="E13" s="111"/>
      <c r="F13" s="114">
        <v>35</v>
      </c>
      <c r="G13" s="22" t="s">
        <v>39</v>
      </c>
      <c r="H13" s="31">
        <v>1</v>
      </c>
      <c r="I13" s="117"/>
      <c r="L13" s="18" t="s">
        <v>74</v>
      </c>
      <c r="M13" s="52">
        <f>+M12*100%/M3</f>
        <v>0.45513766035850806</v>
      </c>
      <c r="N13" s="52">
        <f>+N12*100%/N3</f>
        <v>0.36794429317812199</v>
      </c>
      <c r="O13" s="53">
        <f>+O12*100%/O3</f>
        <v>0.36268372037739127</v>
      </c>
      <c r="P13" s="53">
        <f>+P12*100%/P3</f>
        <v>0.35235591588957937</v>
      </c>
    </row>
    <row r="14" spans="1:16" ht="39" x14ac:dyDescent="0.25">
      <c r="B14" s="125"/>
      <c r="C14" s="120"/>
      <c r="D14" s="112"/>
      <c r="E14" s="113"/>
      <c r="F14" s="115"/>
      <c r="G14" s="22" t="s">
        <v>40</v>
      </c>
      <c r="H14" s="31"/>
      <c r="I14" s="117"/>
      <c r="N14" s="9">
        <f>+AVERAGE(M13,O13)</f>
        <v>0.40891069036794969</v>
      </c>
    </row>
    <row r="15" spans="1:16" x14ac:dyDescent="0.25">
      <c r="B15" s="32">
        <f>+ABS(D15-D10/F15-F10)</f>
        <v>63.238805970149251</v>
      </c>
      <c r="C15" s="27" t="s">
        <v>41</v>
      </c>
      <c r="D15" s="126">
        <f>+SUM(D11:E14)</f>
        <v>2.8</v>
      </c>
      <c r="E15" s="127"/>
      <c r="F15" s="33">
        <f>+SUM(F11:F14)</f>
        <v>67</v>
      </c>
      <c r="G15" s="18" t="s">
        <v>41</v>
      </c>
      <c r="H15" s="34">
        <f>+SUM(H11:H14)</f>
        <v>3</v>
      </c>
      <c r="I15" s="118"/>
    </row>
    <row r="16" spans="1:16" ht="39.75" thickBot="1" x14ac:dyDescent="0.3">
      <c r="A16" t="s">
        <v>44</v>
      </c>
      <c r="B16" s="122" t="s">
        <v>45</v>
      </c>
      <c r="C16" s="107" t="s">
        <v>35</v>
      </c>
      <c r="D16" s="110">
        <v>1.2</v>
      </c>
      <c r="E16" s="111"/>
      <c r="F16" s="114">
        <v>31</v>
      </c>
      <c r="G16" s="22" t="s">
        <v>36</v>
      </c>
      <c r="H16" s="31">
        <v>1</v>
      </c>
      <c r="I16" s="116" t="e">
        <f>((0.5+(D20-$D$10)/(F20-$F$10))*0.4)+((H20/4)*0.6)</f>
        <v>#DIV/0!</v>
      </c>
    </row>
    <row r="17" spans="1:16" ht="64.5" x14ac:dyDescent="0.25">
      <c r="B17" s="122"/>
      <c r="C17" s="109"/>
      <c r="D17" s="112"/>
      <c r="E17" s="113"/>
      <c r="F17" s="115"/>
      <c r="G17" s="22" t="s">
        <v>37</v>
      </c>
      <c r="H17" s="31">
        <v>1</v>
      </c>
      <c r="I17" s="117"/>
      <c r="L17" s="105" t="s">
        <v>55</v>
      </c>
      <c r="M17" s="105" t="s">
        <v>56</v>
      </c>
      <c r="N17" s="105" t="s">
        <v>57</v>
      </c>
      <c r="O17" s="105" t="s">
        <v>58</v>
      </c>
      <c r="P17" s="105" t="s">
        <v>59</v>
      </c>
    </row>
    <row r="18" spans="1:16" ht="52.5" thickBot="1" x14ac:dyDescent="0.3">
      <c r="B18" s="122"/>
      <c r="C18" s="119" t="s">
        <v>38</v>
      </c>
      <c r="D18" s="110">
        <v>1.4</v>
      </c>
      <c r="E18" s="111"/>
      <c r="F18" s="114">
        <v>35</v>
      </c>
      <c r="G18" s="22" t="s">
        <v>39</v>
      </c>
      <c r="H18" s="31">
        <v>1</v>
      </c>
      <c r="I18" s="117"/>
      <c r="L18" s="106"/>
      <c r="M18" s="106"/>
      <c r="N18" s="106"/>
      <c r="O18" s="106"/>
      <c r="P18" s="106"/>
    </row>
    <row r="19" spans="1:16" ht="39.75" thickBot="1" x14ac:dyDescent="0.3">
      <c r="B19" s="122"/>
      <c r="C19" s="120"/>
      <c r="D19" s="112"/>
      <c r="E19" s="113"/>
      <c r="F19" s="115"/>
      <c r="G19" s="22" t="s">
        <v>40</v>
      </c>
      <c r="H19" s="31">
        <v>1</v>
      </c>
      <c r="I19" s="117"/>
      <c r="L19" s="44" t="s">
        <v>60</v>
      </c>
      <c r="M19" s="45">
        <v>31</v>
      </c>
      <c r="N19" s="45">
        <v>1.2</v>
      </c>
      <c r="O19" s="45">
        <v>35</v>
      </c>
      <c r="P19" s="46">
        <v>1.4</v>
      </c>
    </row>
    <row r="20" spans="1:16" ht="16.5" thickBot="1" x14ac:dyDescent="0.3">
      <c r="B20" s="26"/>
      <c r="C20" s="26" t="s">
        <v>41</v>
      </c>
      <c r="D20" s="121">
        <f>+SUM(D16:E19)</f>
        <v>2.5999999999999996</v>
      </c>
      <c r="E20" s="121"/>
      <c r="F20" s="35">
        <f>+SUM(F16:G19)</f>
        <v>66</v>
      </c>
      <c r="G20" s="36" t="s">
        <v>41</v>
      </c>
      <c r="H20" s="34">
        <f>+SUM(H16:H19)</f>
        <v>4</v>
      </c>
      <c r="I20" s="118"/>
      <c r="L20" s="44" t="s">
        <v>61</v>
      </c>
      <c r="M20" s="47">
        <v>32</v>
      </c>
      <c r="N20" s="47">
        <v>1.1499999999999999</v>
      </c>
      <c r="O20" s="47">
        <v>34</v>
      </c>
      <c r="P20" s="44">
        <v>1.3</v>
      </c>
    </row>
    <row r="21" spans="1:16" ht="39.75" thickBot="1" x14ac:dyDescent="0.3">
      <c r="A21" t="s">
        <v>46</v>
      </c>
      <c r="B21" s="122" t="s">
        <v>47</v>
      </c>
      <c r="C21" s="107" t="s">
        <v>35</v>
      </c>
      <c r="D21" s="110">
        <v>1.2</v>
      </c>
      <c r="E21" s="111"/>
      <c r="F21" s="114">
        <v>33</v>
      </c>
      <c r="G21" s="22" t="s">
        <v>36</v>
      </c>
      <c r="H21" s="31">
        <v>1</v>
      </c>
      <c r="I21" s="116">
        <f t="shared" ref="I21" si="0">((0.5+(D25-$D$10)/(F25-$F$10))*0.4)+((H25/4)*0.6)</f>
        <v>0.8</v>
      </c>
      <c r="L21" s="46" t="s">
        <v>62</v>
      </c>
      <c r="M21" s="48">
        <v>29</v>
      </c>
      <c r="N21" s="48">
        <v>1.19</v>
      </c>
      <c r="O21" s="48">
        <v>37</v>
      </c>
      <c r="P21" s="46">
        <v>1.4</v>
      </c>
    </row>
    <row r="22" spans="1:16" ht="65.25" thickBot="1" x14ac:dyDescent="0.3">
      <c r="B22" s="122"/>
      <c r="C22" s="109"/>
      <c r="D22" s="112"/>
      <c r="E22" s="113"/>
      <c r="F22" s="115"/>
      <c r="G22" s="22" t="s">
        <v>37</v>
      </c>
      <c r="H22" s="31">
        <v>1</v>
      </c>
      <c r="I22" s="117"/>
      <c r="L22" s="44" t="s">
        <v>63</v>
      </c>
      <c r="M22" s="47">
        <v>31</v>
      </c>
      <c r="N22" s="47">
        <v>1.21</v>
      </c>
      <c r="O22" s="47">
        <v>33</v>
      </c>
      <c r="P22" s="44">
        <v>1.41</v>
      </c>
    </row>
    <row r="23" spans="1:16" ht="52.5" thickBot="1" x14ac:dyDescent="0.3">
      <c r="B23" s="122"/>
      <c r="C23" s="119" t="s">
        <v>38</v>
      </c>
      <c r="D23" s="110">
        <v>1.4</v>
      </c>
      <c r="E23" s="111"/>
      <c r="F23" s="114">
        <v>36</v>
      </c>
      <c r="G23" s="22" t="s">
        <v>39</v>
      </c>
      <c r="H23" s="31">
        <v>1</v>
      </c>
      <c r="I23" s="117"/>
      <c r="L23" s="46" t="s">
        <v>64</v>
      </c>
      <c r="M23" s="48">
        <v>30</v>
      </c>
      <c r="N23" s="48">
        <v>1.21</v>
      </c>
      <c r="O23" s="48">
        <v>36</v>
      </c>
      <c r="P23" s="46">
        <v>1.45</v>
      </c>
    </row>
    <row r="24" spans="1:16" ht="39.75" thickBot="1" x14ac:dyDescent="0.3">
      <c r="B24" s="122"/>
      <c r="C24" s="120"/>
      <c r="D24" s="112"/>
      <c r="E24" s="113"/>
      <c r="F24" s="115"/>
      <c r="G24" s="22" t="s">
        <v>40</v>
      </c>
      <c r="H24" s="31">
        <v>1</v>
      </c>
      <c r="I24" s="117"/>
      <c r="L24" s="44" t="s">
        <v>65</v>
      </c>
      <c r="M24" s="47">
        <v>32</v>
      </c>
      <c r="N24" s="47">
        <v>1.2</v>
      </c>
      <c r="O24" s="47">
        <v>34</v>
      </c>
      <c r="P24" s="44">
        <v>1.42</v>
      </c>
    </row>
    <row r="25" spans="1:16" ht="16.5" thickBot="1" x14ac:dyDescent="0.3">
      <c r="B25" s="26"/>
      <c r="C25" s="26" t="s">
        <v>41</v>
      </c>
      <c r="D25" s="121">
        <f>+SUM(D21:E24)</f>
        <v>2.5999999999999996</v>
      </c>
      <c r="E25" s="121"/>
      <c r="F25" s="35">
        <f>+SUM(F21:G24)</f>
        <v>69</v>
      </c>
      <c r="G25" s="36" t="s">
        <v>41</v>
      </c>
      <c r="H25" s="34">
        <f>+SUM(H21:H24)</f>
        <v>4</v>
      </c>
      <c r="I25" s="118"/>
      <c r="L25" s="46" t="s">
        <v>66</v>
      </c>
      <c r="M25" s="48">
        <v>31</v>
      </c>
      <c r="N25" s="48">
        <v>1.25</v>
      </c>
      <c r="O25" s="48">
        <v>35</v>
      </c>
      <c r="P25" s="46">
        <v>1.39</v>
      </c>
    </row>
    <row r="26" spans="1:16" ht="39.75" thickBot="1" x14ac:dyDescent="0.3">
      <c r="A26" t="s">
        <v>48</v>
      </c>
      <c r="B26" s="107" t="s">
        <v>49</v>
      </c>
      <c r="C26" s="107" t="s">
        <v>35</v>
      </c>
      <c r="D26" s="110">
        <v>1.2</v>
      </c>
      <c r="E26" s="111"/>
      <c r="F26" s="114">
        <v>32</v>
      </c>
      <c r="G26" s="22" t="s">
        <v>36</v>
      </c>
      <c r="H26" s="31">
        <v>1</v>
      </c>
      <c r="I26" s="116">
        <f t="shared" ref="I26" si="1">((0.5+(D30-$D$10)/(F30-$F$10))*0.4)+((H30/4)*0.6)</f>
        <v>0.63</v>
      </c>
      <c r="L26" s="44" t="s">
        <v>67</v>
      </c>
      <c r="M26" s="47">
        <v>32</v>
      </c>
      <c r="N26" s="47">
        <v>1.23</v>
      </c>
      <c r="O26" s="47">
        <v>35</v>
      </c>
      <c r="P26" s="44">
        <v>1.39</v>
      </c>
    </row>
    <row r="27" spans="1:16" ht="64.5" x14ac:dyDescent="0.25">
      <c r="B27" s="108"/>
      <c r="C27" s="109"/>
      <c r="D27" s="112"/>
      <c r="E27" s="113"/>
      <c r="F27" s="115"/>
      <c r="G27" s="22" t="s">
        <v>37</v>
      </c>
      <c r="H27" s="31">
        <v>1</v>
      </c>
      <c r="I27" s="117"/>
      <c r="L27" s="49" t="s">
        <v>68</v>
      </c>
      <c r="M27" s="50">
        <v>30</v>
      </c>
      <c r="N27" s="50">
        <v>1.22</v>
      </c>
      <c r="O27" s="50">
        <v>37</v>
      </c>
      <c r="P27" s="49">
        <v>1.4</v>
      </c>
    </row>
    <row r="28" spans="1:16" ht="51.75" x14ac:dyDescent="0.25">
      <c r="B28" s="108"/>
      <c r="C28" s="119" t="s">
        <v>38</v>
      </c>
      <c r="D28" s="110">
        <v>1.3</v>
      </c>
      <c r="E28" s="111"/>
      <c r="F28" s="114">
        <v>36</v>
      </c>
      <c r="G28" s="22" t="s">
        <v>39</v>
      </c>
      <c r="H28" s="31">
        <v>1</v>
      </c>
      <c r="I28" s="117"/>
      <c r="L28" s="18" t="s">
        <v>73</v>
      </c>
      <c r="M28" s="51">
        <f>+_xlfn.STDEV.S($G$38,M20:M27)</f>
        <v>1.1259916264596033</v>
      </c>
      <c r="N28" s="51">
        <f>+_xlfn.STDEV.S($H$38,N20:N27)</f>
        <v>7.4516963020360524E-2</v>
      </c>
      <c r="O28" s="51">
        <f>+_xlfn.STDEV.S($I$38,O20:O27)</f>
        <v>1.4577379737113252</v>
      </c>
      <c r="P28" s="51">
        <f>+_xlfn.STDEV.S($J$38,P20:P27)</f>
        <v>4.3094580368566705E-2</v>
      </c>
    </row>
    <row r="29" spans="1:16" ht="39" x14ac:dyDescent="0.25">
      <c r="B29" s="108"/>
      <c r="C29" s="120"/>
      <c r="D29" s="112"/>
      <c r="E29" s="113"/>
      <c r="F29" s="115"/>
      <c r="G29" s="22" t="s">
        <v>40</v>
      </c>
      <c r="H29" s="31"/>
      <c r="I29" s="117"/>
      <c r="L29" s="18" t="s">
        <v>74</v>
      </c>
      <c r="M29" s="52">
        <f>+M28*100%/M19</f>
        <v>3.6322310530954943E-2</v>
      </c>
      <c r="N29" s="52">
        <f>+N28*100%/N19</f>
        <v>6.209746918363377E-2</v>
      </c>
      <c r="O29" s="53">
        <f>+O28*100%/O19</f>
        <v>4.1649656391752145E-2</v>
      </c>
      <c r="P29" s="53">
        <f>+P28*100%/P19</f>
        <v>3.078184312040479E-2</v>
      </c>
    </row>
    <row r="30" spans="1:16" x14ac:dyDescent="0.25">
      <c r="B30" s="37"/>
      <c r="C30" s="26" t="s">
        <v>41</v>
      </c>
      <c r="D30" s="121">
        <f>+SUM(D26:E29)</f>
        <v>2.5</v>
      </c>
      <c r="E30" s="121"/>
      <c r="F30" s="35">
        <f>+SUM(F26:G29)</f>
        <v>68</v>
      </c>
      <c r="G30" s="36" t="s">
        <v>41</v>
      </c>
      <c r="H30" s="34">
        <f>+SUM(H26:H29)</f>
        <v>3</v>
      </c>
      <c r="I30" s="118"/>
      <c r="N30" s="9">
        <f>+AVERAGE(M29,O29)</f>
        <v>3.8985983461353541E-2</v>
      </c>
    </row>
    <row r="31" spans="1:16" ht="39" x14ac:dyDescent="0.25">
      <c r="B31" s="107" t="s">
        <v>50</v>
      </c>
      <c r="C31" s="107" t="s">
        <v>35</v>
      </c>
      <c r="D31" s="110">
        <v>1.2</v>
      </c>
      <c r="E31" s="111"/>
      <c r="F31" s="114">
        <v>33</v>
      </c>
      <c r="G31" s="22" t="s">
        <v>36</v>
      </c>
      <c r="H31" s="31">
        <v>1</v>
      </c>
      <c r="I31" s="116">
        <f t="shared" ref="I31" si="2">((0.5+(D35-$D$10)/(F35-$F$10))*0.4)+((H35/4)*0.6)</f>
        <v>0.64999999999999991</v>
      </c>
    </row>
    <row r="32" spans="1:16" ht="64.5" x14ac:dyDescent="0.25">
      <c r="B32" s="108"/>
      <c r="C32" s="109"/>
      <c r="D32" s="112"/>
      <c r="E32" s="113"/>
      <c r="F32" s="115"/>
      <c r="G32" s="22" t="s">
        <v>37</v>
      </c>
      <c r="H32" s="31">
        <v>1</v>
      </c>
      <c r="I32" s="117"/>
      <c r="M32" t="s">
        <v>75</v>
      </c>
    </row>
    <row r="33" spans="2:9" ht="51.75" x14ac:dyDescent="0.25">
      <c r="B33" s="108"/>
      <c r="C33" s="119" t="s">
        <v>38</v>
      </c>
      <c r="D33" s="110">
        <v>1.4</v>
      </c>
      <c r="E33" s="111"/>
      <c r="F33" s="114">
        <v>36</v>
      </c>
      <c r="G33" s="22" t="s">
        <v>39</v>
      </c>
      <c r="H33" s="31">
        <v>1</v>
      </c>
      <c r="I33" s="117"/>
    </row>
    <row r="34" spans="2:9" ht="39" x14ac:dyDescent="0.25">
      <c r="B34" s="108"/>
      <c r="C34" s="120"/>
      <c r="D34" s="112"/>
      <c r="E34" s="113"/>
      <c r="F34" s="115"/>
      <c r="G34" s="22" t="s">
        <v>40</v>
      </c>
      <c r="H34" s="31">
        <v>0</v>
      </c>
      <c r="I34" s="117"/>
    </row>
    <row r="35" spans="2:9" x14ac:dyDescent="0.25">
      <c r="B35" s="109"/>
      <c r="C35" s="26" t="s">
        <v>41</v>
      </c>
      <c r="D35" s="121">
        <f>+SUM(D31:E34)</f>
        <v>2.5999999999999996</v>
      </c>
      <c r="E35" s="121"/>
      <c r="F35" s="35">
        <f>+SUM(F31:G34)</f>
        <v>69</v>
      </c>
      <c r="G35" s="36" t="s">
        <v>41</v>
      </c>
      <c r="H35" s="34">
        <f>+SUM(H31:H34)</f>
        <v>3</v>
      </c>
      <c r="I35" s="118"/>
    </row>
    <row r="36" spans="2:9" ht="39" x14ac:dyDescent="0.25">
      <c r="B36" s="107" t="s">
        <v>51</v>
      </c>
      <c r="C36" s="107" t="s">
        <v>35</v>
      </c>
      <c r="D36" s="110">
        <v>1.2</v>
      </c>
      <c r="E36" s="111"/>
      <c r="F36" s="114">
        <v>32</v>
      </c>
      <c r="G36" s="22" t="s">
        <v>36</v>
      </c>
      <c r="H36" s="31">
        <v>1</v>
      </c>
      <c r="I36" s="116">
        <f t="shared" ref="I36" si="3">((0.5+(D40-$D$10)/(F40-$F$10))*0.4)+((H40/4)*0.6)</f>
        <v>0.8</v>
      </c>
    </row>
    <row r="37" spans="2:9" ht="64.5" x14ac:dyDescent="0.25">
      <c r="B37" s="108"/>
      <c r="C37" s="109"/>
      <c r="D37" s="112"/>
      <c r="E37" s="113"/>
      <c r="F37" s="115"/>
      <c r="G37" s="22" t="s">
        <v>37</v>
      </c>
      <c r="H37" s="31">
        <v>1</v>
      </c>
      <c r="I37" s="117"/>
    </row>
    <row r="38" spans="2:9" ht="51.75" x14ac:dyDescent="0.25">
      <c r="B38" s="108"/>
      <c r="C38" s="119" t="s">
        <v>38</v>
      </c>
      <c r="D38" s="110">
        <v>1.4</v>
      </c>
      <c r="E38" s="111"/>
      <c r="F38" s="114">
        <v>35</v>
      </c>
      <c r="G38" s="22" t="s">
        <v>39</v>
      </c>
      <c r="H38" s="31">
        <v>1</v>
      </c>
      <c r="I38" s="117"/>
    </row>
    <row r="39" spans="2:9" ht="39" x14ac:dyDescent="0.25">
      <c r="B39" s="108"/>
      <c r="C39" s="120"/>
      <c r="D39" s="112"/>
      <c r="E39" s="113"/>
      <c r="F39" s="115"/>
      <c r="G39" s="22" t="s">
        <v>40</v>
      </c>
      <c r="H39" s="31">
        <v>1</v>
      </c>
      <c r="I39" s="117"/>
    </row>
    <row r="40" spans="2:9" x14ac:dyDescent="0.25">
      <c r="B40" s="109"/>
      <c r="C40" s="26" t="s">
        <v>41</v>
      </c>
      <c r="D40" s="121">
        <f>+SUM(D36:E39)</f>
        <v>2.5999999999999996</v>
      </c>
      <c r="E40" s="121"/>
      <c r="F40" s="35">
        <f>+SUM(F36:G39)</f>
        <v>67</v>
      </c>
      <c r="G40" s="36" t="s">
        <v>41</v>
      </c>
      <c r="H40" s="34">
        <f>+SUM(H36:H39)</f>
        <v>4</v>
      </c>
      <c r="I40" s="118"/>
    </row>
    <row r="41" spans="2:9" ht="39" x14ac:dyDescent="0.25">
      <c r="B41" s="107" t="s">
        <v>52</v>
      </c>
      <c r="C41" s="107" t="s">
        <v>35</v>
      </c>
      <c r="D41" s="110">
        <v>1.3</v>
      </c>
      <c r="E41" s="111"/>
      <c r="F41" s="114">
        <v>33</v>
      </c>
      <c r="G41" s="22" t="s">
        <v>36</v>
      </c>
      <c r="H41" s="31">
        <v>1</v>
      </c>
      <c r="I41" s="116" t="e">
        <f t="shared" ref="I41" si="4">((0.5+(D45-$D$10)/(F45-$F$10))*0.4)+((H45/4)*0.6)</f>
        <v>#DIV/0!</v>
      </c>
    </row>
    <row r="42" spans="2:9" ht="64.5" x14ac:dyDescent="0.25">
      <c r="B42" s="108"/>
      <c r="C42" s="109"/>
      <c r="D42" s="112"/>
      <c r="E42" s="113"/>
      <c r="F42" s="115"/>
      <c r="G42" s="22" t="s">
        <v>37</v>
      </c>
      <c r="H42" s="31">
        <v>1</v>
      </c>
      <c r="I42" s="117"/>
    </row>
    <row r="43" spans="2:9" ht="51.75" x14ac:dyDescent="0.25">
      <c r="B43" s="108"/>
      <c r="C43" s="119" t="s">
        <v>38</v>
      </c>
      <c r="D43" s="110">
        <v>1.4</v>
      </c>
      <c r="E43" s="111"/>
      <c r="F43" s="114">
        <v>33</v>
      </c>
      <c r="G43" s="22" t="s">
        <v>39</v>
      </c>
      <c r="H43" s="31">
        <v>0</v>
      </c>
      <c r="I43" s="117"/>
    </row>
    <row r="44" spans="2:9" ht="39" x14ac:dyDescent="0.25">
      <c r="B44" s="108"/>
      <c r="C44" s="120"/>
      <c r="D44" s="112"/>
      <c r="E44" s="113"/>
      <c r="F44" s="115"/>
      <c r="G44" s="22" t="s">
        <v>40</v>
      </c>
      <c r="H44" s="31">
        <v>0</v>
      </c>
      <c r="I44" s="117"/>
    </row>
    <row r="45" spans="2:9" x14ac:dyDescent="0.25">
      <c r="B45" s="109"/>
      <c r="C45" s="26" t="s">
        <v>41</v>
      </c>
      <c r="D45" s="121">
        <f>+SUM(D41:E44)</f>
        <v>2.7</v>
      </c>
      <c r="E45" s="121"/>
      <c r="F45" s="35">
        <f>+SUM(F41:G44)</f>
        <v>66</v>
      </c>
      <c r="G45" s="36" t="s">
        <v>41</v>
      </c>
      <c r="H45" s="34">
        <f>+SUM(H41:H44)</f>
        <v>2</v>
      </c>
      <c r="I45" s="118"/>
    </row>
    <row r="46" spans="2:9" ht="39" x14ac:dyDescent="0.25">
      <c r="B46" s="107" t="s">
        <v>53</v>
      </c>
      <c r="C46" s="107" t="s">
        <v>35</v>
      </c>
      <c r="D46" s="110">
        <v>1.3</v>
      </c>
      <c r="E46" s="111"/>
      <c r="F46" s="114">
        <v>35</v>
      </c>
      <c r="G46" s="22" t="s">
        <v>36</v>
      </c>
      <c r="H46" s="31">
        <v>1</v>
      </c>
      <c r="I46" s="116">
        <f t="shared" ref="I46" si="5">((0.5+(D50-$D$10)/(F50-$F$10))*0.4)+((H50/4)*0.6)</f>
        <v>0.51</v>
      </c>
    </row>
    <row r="47" spans="2:9" ht="64.5" x14ac:dyDescent="0.25">
      <c r="B47" s="108"/>
      <c r="C47" s="109"/>
      <c r="D47" s="112"/>
      <c r="E47" s="113"/>
      <c r="F47" s="115"/>
      <c r="G47" s="22" t="s">
        <v>37</v>
      </c>
      <c r="H47" s="31">
        <v>1</v>
      </c>
      <c r="I47" s="117"/>
    </row>
    <row r="48" spans="2:9" ht="51.75" x14ac:dyDescent="0.25">
      <c r="B48" s="108"/>
      <c r="C48" s="119" t="s">
        <v>38</v>
      </c>
      <c r="D48" s="110">
        <v>1.4</v>
      </c>
      <c r="E48" s="111"/>
      <c r="F48" s="114">
        <v>35</v>
      </c>
      <c r="G48" s="22" t="s">
        <v>39</v>
      </c>
      <c r="H48" s="31">
        <v>0</v>
      </c>
      <c r="I48" s="117"/>
    </row>
    <row r="49" spans="2:9" ht="39" x14ac:dyDescent="0.25">
      <c r="B49" s="108"/>
      <c r="C49" s="120"/>
      <c r="D49" s="112"/>
      <c r="E49" s="113"/>
      <c r="F49" s="115"/>
      <c r="G49" s="22" t="s">
        <v>40</v>
      </c>
      <c r="H49" s="31">
        <v>0</v>
      </c>
      <c r="I49" s="117"/>
    </row>
    <row r="50" spans="2:9" x14ac:dyDescent="0.25">
      <c r="B50" s="109"/>
      <c r="C50" s="26" t="s">
        <v>41</v>
      </c>
      <c r="D50" s="121">
        <f>+SUM(D46:E49)</f>
        <v>2.7</v>
      </c>
      <c r="E50" s="121"/>
      <c r="F50" s="35">
        <f>+SUM(F46:G49)</f>
        <v>70</v>
      </c>
      <c r="G50" s="36" t="s">
        <v>41</v>
      </c>
      <c r="H50" s="34">
        <f>+SUM(H46:H49)</f>
        <v>2</v>
      </c>
      <c r="I50" s="118"/>
    </row>
  </sheetData>
  <mergeCells count="98">
    <mergeCell ref="B1:C3"/>
    <mergeCell ref="D1:G2"/>
    <mergeCell ref="H1:I1"/>
    <mergeCell ref="H2:I2"/>
    <mergeCell ref="D3:G4"/>
    <mergeCell ref="H3:I3"/>
    <mergeCell ref="H4:I4"/>
    <mergeCell ref="D5:E5"/>
    <mergeCell ref="B6:B9"/>
    <mergeCell ref="C6:C7"/>
    <mergeCell ref="D6:E7"/>
    <mergeCell ref="F6:F7"/>
    <mergeCell ref="C8:C9"/>
    <mergeCell ref="D8:E9"/>
    <mergeCell ref="F8:F9"/>
    <mergeCell ref="I11:I15"/>
    <mergeCell ref="C13:C14"/>
    <mergeCell ref="D13:E14"/>
    <mergeCell ref="F13:F14"/>
    <mergeCell ref="D15:E15"/>
    <mergeCell ref="D10:E10"/>
    <mergeCell ref="B11:B14"/>
    <mergeCell ref="C11:C12"/>
    <mergeCell ref="D11:E12"/>
    <mergeCell ref="F11:F12"/>
    <mergeCell ref="B16:B19"/>
    <mergeCell ref="C16:C17"/>
    <mergeCell ref="D16:E17"/>
    <mergeCell ref="F16:F17"/>
    <mergeCell ref="I16:I20"/>
    <mergeCell ref="C18:C19"/>
    <mergeCell ref="D18:E19"/>
    <mergeCell ref="F18:F19"/>
    <mergeCell ref="D20:E20"/>
    <mergeCell ref="B21:B24"/>
    <mergeCell ref="C21:C22"/>
    <mergeCell ref="D21:E22"/>
    <mergeCell ref="F21:F22"/>
    <mergeCell ref="I21:I25"/>
    <mergeCell ref="C23:C24"/>
    <mergeCell ref="D23:E24"/>
    <mergeCell ref="F23:F24"/>
    <mergeCell ref="D25:E25"/>
    <mergeCell ref="B26:B29"/>
    <mergeCell ref="C26:C27"/>
    <mergeCell ref="D26:E27"/>
    <mergeCell ref="F26:F27"/>
    <mergeCell ref="I26:I30"/>
    <mergeCell ref="C28:C29"/>
    <mergeCell ref="D28:E29"/>
    <mergeCell ref="F28:F29"/>
    <mergeCell ref="D30:E30"/>
    <mergeCell ref="B31:B35"/>
    <mergeCell ref="C31:C32"/>
    <mergeCell ref="D31:E32"/>
    <mergeCell ref="F31:F32"/>
    <mergeCell ref="I31:I35"/>
    <mergeCell ref="C33:C34"/>
    <mergeCell ref="D33:E34"/>
    <mergeCell ref="F33:F34"/>
    <mergeCell ref="D35:E35"/>
    <mergeCell ref="B36:B40"/>
    <mergeCell ref="C36:C37"/>
    <mergeCell ref="D36:E37"/>
    <mergeCell ref="F36:F37"/>
    <mergeCell ref="I36:I40"/>
    <mergeCell ref="C38:C39"/>
    <mergeCell ref="D38:E39"/>
    <mergeCell ref="F38:F39"/>
    <mergeCell ref="D40:E40"/>
    <mergeCell ref="B41:B45"/>
    <mergeCell ref="C41:C42"/>
    <mergeCell ref="D41:E42"/>
    <mergeCell ref="F41:F42"/>
    <mergeCell ref="I41:I45"/>
    <mergeCell ref="C43:C44"/>
    <mergeCell ref="D43:E44"/>
    <mergeCell ref="F43:F44"/>
    <mergeCell ref="D45:E45"/>
    <mergeCell ref="B46:B50"/>
    <mergeCell ref="C46:C47"/>
    <mergeCell ref="D46:E47"/>
    <mergeCell ref="F46:F47"/>
    <mergeCell ref="I46:I50"/>
    <mergeCell ref="C48:C49"/>
    <mergeCell ref="D48:E49"/>
    <mergeCell ref="F48:F49"/>
    <mergeCell ref="D50:E50"/>
    <mergeCell ref="L1:L2"/>
    <mergeCell ref="M1:M2"/>
    <mergeCell ref="N1:N2"/>
    <mergeCell ref="O1:O2"/>
    <mergeCell ref="P1:P2"/>
    <mergeCell ref="L17:L18"/>
    <mergeCell ref="M17:M18"/>
    <mergeCell ref="N17:N18"/>
    <mergeCell ref="O17:O18"/>
    <mergeCell ref="P17:P18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workbookViewId="0">
      <selection activeCell="J19" sqref="J19"/>
    </sheetView>
  </sheetViews>
  <sheetFormatPr baseColWidth="10" defaultRowHeight="15" x14ac:dyDescent="0.25"/>
  <cols>
    <col min="3" max="3" width="12.5703125" customWidth="1"/>
  </cols>
  <sheetData>
    <row r="1" spans="2:8" x14ac:dyDescent="0.25">
      <c r="B1" s="60"/>
      <c r="C1" s="61"/>
      <c r="D1" s="89" t="s">
        <v>0</v>
      </c>
      <c r="E1" s="90"/>
      <c r="F1" s="90"/>
      <c r="G1" s="90"/>
      <c r="H1" s="43"/>
    </row>
    <row r="2" spans="2:8" x14ac:dyDescent="0.25">
      <c r="B2" s="144"/>
      <c r="C2" s="88"/>
      <c r="D2" s="92"/>
      <c r="E2" s="93"/>
      <c r="F2" s="93"/>
      <c r="G2" s="93"/>
      <c r="H2" s="43"/>
    </row>
    <row r="3" spans="2:8" x14ac:dyDescent="0.25">
      <c r="B3" s="144"/>
      <c r="C3" s="88"/>
      <c r="D3" s="145" t="s">
        <v>72</v>
      </c>
      <c r="E3" s="146"/>
      <c r="F3" s="146"/>
      <c r="G3" s="146"/>
      <c r="H3" s="43" t="s">
        <v>54</v>
      </c>
    </row>
    <row r="4" spans="2:8" x14ac:dyDescent="0.25">
      <c r="B4" s="62"/>
      <c r="C4" s="63"/>
      <c r="D4" s="147"/>
      <c r="E4" s="148"/>
      <c r="F4" s="148"/>
      <c r="G4" s="148"/>
      <c r="H4" s="6"/>
    </row>
    <row r="5" spans="2:8" ht="6.75" customHeight="1" x14ac:dyDescent="0.25">
      <c r="B5" s="41"/>
      <c r="C5" s="41"/>
      <c r="D5" s="41"/>
      <c r="E5" s="41"/>
      <c r="F5" s="41"/>
      <c r="G5" s="41"/>
      <c r="H5" s="41"/>
    </row>
    <row r="6" spans="2:8" x14ac:dyDescent="0.25">
      <c r="B6" s="149" t="s">
        <v>4</v>
      </c>
      <c r="C6" s="149"/>
      <c r="D6" s="149" t="s">
        <v>69</v>
      </c>
      <c r="E6" s="149"/>
      <c r="F6" s="149" t="s">
        <v>70</v>
      </c>
      <c r="G6" s="149"/>
      <c r="H6" s="31" t="s">
        <v>71</v>
      </c>
    </row>
    <row r="7" spans="2:8" x14ac:dyDescent="0.25">
      <c r="B7" s="149">
        <v>1</v>
      </c>
      <c r="C7" s="149"/>
      <c r="D7" s="149">
        <v>2</v>
      </c>
      <c r="E7" s="149"/>
      <c r="F7" s="149">
        <v>3</v>
      </c>
      <c r="G7" s="149"/>
      <c r="H7" s="42">
        <f t="shared" ref="H7:H15" si="0">+D7/F7</f>
        <v>0.66666666666666663</v>
      </c>
    </row>
    <row r="8" spans="2:8" x14ac:dyDescent="0.25">
      <c r="B8" s="149">
        <v>2</v>
      </c>
      <c r="C8" s="149"/>
      <c r="D8" s="149">
        <v>3</v>
      </c>
      <c r="E8" s="149"/>
      <c r="F8" s="149">
        <v>3</v>
      </c>
      <c r="G8" s="149"/>
      <c r="H8" s="42">
        <f t="shared" si="0"/>
        <v>1</v>
      </c>
    </row>
    <row r="9" spans="2:8" x14ac:dyDescent="0.25">
      <c r="B9" s="149">
        <v>3</v>
      </c>
      <c r="C9" s="149"/>
      <c r="D9" s="149">
        <v>2</v>
      </c>
      <c r="E9" s="149"/>
      <c r="F9" s="149">
        <v>3</v>
      </c>
      <c r="G9" s="149"/>
      <c r="H9" s="42">
        <f t="shared" si="0"/>
        <v>0.66666666666666663</v>
      </c>
    </row>
    <row r="10" spans="2:8" x14ac:dyDescent="0.25">
      <c r="B10" s="149">
        <v>4</v>
      </c>
      <c r="C10" s="149"/>
      <c r="D10" s="149">
        <v>3</v>
      </c>
      <c r="E10" s="149"/>
      <c r="F10" s="149">
        <v>3</v>
      </c>
      <c r="G10" s="149"/>
      <c r="H10" s="42">
        <f t="shared" si="0"/>
        <v>1</v>
      </c>
    </row>
    <row r="11" spans="2:8" x14ac:dyDescent="0.25">
      <c r="B11" s="149">
        <v>5</v>
      </c>
      <c r="C11" s="149"/>
      <c r="D11" s="149">
        <v>3</v>
      </c>
      <c r="E11" s="149"/>
      <c r="F11" s="149">
        <v>3</v>
      </c>
      <c r="G11" s="149"/>
      <c r="H11" s="42">
        <f t="shared" si="0"/>
        <v>1</v>
      </c>
    </row>
    <row r="12" spans="2:8" x14ac:dyDescent="0.25">
      <c r="B12" s="149">
        <v>6</v>
      </c>
      <c r="C12" s="149"/>
      <c r="D12" s="149">
        <v>2</v>
      </c>
      <c r="E12" s="149"/>
      <c r="F12" s="149">
        <v>3</v>
      </c>
      <c r="G12" s="149"/>
      <c r="H12" s="42">
        <f t="shared" si="0"/>
        <v>0.66666666666666663</v>
      </c>
    </row>
    <row r="13" spans="2:8" x14ac:dyDescent="0.25">
      <c r="B13" s="149">
        <v>7</v>
      </c>
      <c r="C13" s="149"/>
      <c r="D13" s="149">
        <v>3</v>
      </c>
      <c r="E13" s="149"/>
      <c r="F13" s="149">
        <v>3</v>
      </c>
      <c r="G13" s="149"/>
      <c r="H13" s="42">
        <f t="shared" si="0"/>
        <v>1</v>
      </c>
    </row>
    <row r="14" spans="2:8" x14ac:dyDescent="0.25">
      <c r="B14" s="149">
        <v>8</v>
      </c>
      <c r="C14" s="149"/>
      <c r="D14" s="149">
        <v>3</v>
      </c>
      <c r="E14" s="149"/>
      <c r="F14" s="149">
        <v>3</v>
      </c>
      <c r="G14" s="149"/>
      <c r="H14" s="42">
        <f t="shared" si="0"/>
        <v>1</v>
      </c>
    </row>
    <row r="15" spans="2:8" x14ac:dyDescent="0.25">
      <c r="B15" s="149">
        <v>9</v>
      </c>
      <c r="C15" s="149"/>
      <c r="D15" s="149">
        <v>3</v>
      </c>
      <c r="E15" s="149"/>
      <c r="F15" s="149">
        <v>3</v>
      </c>
      <c r="G15" s="149"/>
      <c r="H15" s="42">
        <f t="shared" si="0"/>
        <v>1</v>
      </c>
    </row>
  </sheetData>
  <mergeCells count="33">
    <mergeCell ref="D1:G2"/>
    <mergeCell ref="D3:G4"/>
    <mergeCell ref="B6:C6"/>
    <mergeCell ref="D6:E6"/>
    <mergeCell ref="F6:G6"/>
    <mergeCell ref="B7:C7"/>
    <mergeCell ref="B8:C8"/>
    <mergeCell ref="F7:G7"/>
    <mergeCell ref="F8:G8"/>
    <mergeCell ref="D14:E14"/>
    <mergeCell ref="D15:E15"/>
    <mergeCell ref="B9:C9"/>
    <mergeCell ref="B10:C10"/>
    <mergeCell ref="B11:C11"/>
    <mergeCell ref="B12:C12"/>
    <mergeCell ref="B13:C13"/>
    <mergeCell ref="B14:C14"/>
    <mergeCell ref="F15:G15"/>
    <mergeCell ref="B1:C4"/>
    <mergeCell ref="F9:G9"/>
    <mergeCell ref="F10:G10"/>
    <mergeCell ref="F11:G11"/>
    <mergeCell ref="F12:G12"/>
    <mergeCell ref="F13:G13"/>
    <mergeCell ref="F14:G14"/>
    <mergeCell ref="B15:C15"/>
    <mergeCell ref="D7:E7"/>
    <mergeCell ref="D8:E8"/>
    <mergeCell ref="D9:E9"/>
    <mergeCell ref="D10:E10"/>
    <mergeCell ref="D11:E11"/>
    <mergeCell ref="D12:E12"/>
    <mergeCell ref="D13:E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A16" workbookViewId="0">
      <selection activeCell="K8" sqref="K8"/>
    </sheetView>
  </sheetViews>
  <sheetFormatPr baseColWidth="10" defaultRowHeight="15" x14ac:dyDescent="0.25"/>
  <cols>
    <col min="4" max="4" width="14.7109375" customWidth="1"/>
  </cols>
  <sheetData>
    <row r="2" spans="2:13" x14ac:dyDescent="0.25">
      <c r="C2" s="87"/>
      <c r="D2" s="88"/>
      <c r="E2" s="89" t="s">
        <v>0</v>
      </c>
      <c r="F2" s="90"/>
      <c r="G2" s="90"/>
      <c r="H2" s="90"/>
      <c r="I2" s="90"/>
      <c r="J2" s="90"/>
      <c r="K2" s="95"/>
      <c r="L2" s="97"/>
    </row>
    <row r="3" spans="2:13" x14ac:dyDescent="0.25">
      <c r="C3" s="87"/>
      <c r="D3" s="88"/>
      <c r="E3" s="92"/>
      <c r="F3" s="93"/>
      <c r="G3" s="93"/>
      <c r="H3" s="93"/>
      <c r="I3" s="93"/>
      <c r="J3" s="93"/>
      <c r="K3" s="95"/>
      <c r="L3" s="97"/>
    </row>
    <row r="4" spans="2:13" x14ac:dyDescent="0.25">
      <c r="C4" s="87"/>
      <c r="D4" s="88"/>
      <c r="E4" s="98" t="s">
        <v>107</v>
      </c>
      <c r="F4" s="99"/>
      <c r="G4" s="99"/>
      <c r="H4" s="99"/>
      <c r="I4" s="99"/>
      <c r="J4" s="99"/>
      <c r="K4" s="95" t="s">
        <v>54</v>
      </c>
      <c r="L4" s="97"/>
    </row>
    <row r="5" spans="2:13" x14ac:dyDescent="0.25">
      <c r="C5" s="87"/>
      <c r="D5" s="88"/>
      <c r="E5" s="165"/>
      <c r="F5" s="166"/>
      <c r="G5" s="166"/>
      <c r="H5" s="166"/>
      <c r="I5" s="166"/>
      <c r="J5" s="166"/>
      <c r="K5" s="65"/>
      <c r="L5" s="66"/>
    </row>
    <row r="6" spans="2:13" x14ac:dyDescent="0.25">
      <c r="C6" s="163" t="s">
        <v>76</v>
      </c>
      <c r="D6" s="163"/>
      <c r="E6" s="65" t="s">
        <v>77</v>
      </c>
      <c r="F6" s="164"/>
      <c r="G6" s="164"/>
      <c r="H6" s="66"/>
      <c r="I6" s="84" t="s">
        <v>78</v>
      </c>
      <c r="J6" s="84"/>
      <c r="K6" s="81" t="s">
        <v>79</v>
      </c>
      <c r="L6" s="81" t="s">
        <v>80</v>
      </c>
    </row>
    <row r="7" spans="2:13" x14ac:dyDescent="0.25">
      <c r="C7" s="83" t="s">
        <v>81</v>
      </c>
      <c r="D7" s="83"/>
      <c r="E7" s="83" t="s">
        <v>82</v>
      </c>
      <c r="F7" s="83"/>
      <c r="G7" s="83" t="s">
        <v>83</v>
      </c>
      <c r="H7" s="83"/>
      <c r="I7" s="56" t="s">
        <v>82</v>
      </c>
      <c r="J7" s="56" t="s">
        <v>83</v>
      </c>
      <c r="K7" s="82"/>
      <c r="L7" s="82"/>
    </row>
    <row r="8" spans="2:13" x14ac:dyDescent="0.25">
      <c r="C8" s="76" t="s">
        <v>84</v>
      </c>
      <c r="D8" s="66"/>
      <c r="E8" s="160">
        <v>1</v>
      </c>
      <c r="F8" s="161"/>
      <c r="G8" s="160">
        <v>0</v>
      </c>
      <c r="H8" s="161"/>
      <c r="I8" s="10"/>
      <c r="J8" s="10"/>
      <c r="K8" s="6"/>
      <c r="L8" s="57">
        <f>+(E8+G8+I8+J8)/22</f>
        <v>4.5454545454545456E-2</v>
      </c>
    </row>
    <row r="9" spans="2:13" x14ac:dyDescent="0.25">
      <c r="C9" s="76" t="s">
        <v>85</v>
      </c>
      <c r="D9" s="66"/>
      <c r="E9" s="160">
        <v>1</v>
      </c>
      <c r="F9" s="161"/>
      <c r="G9" s="160">
        <v>0</v>
      </c>
      <c r="H9" s="161"/>
      <c r="I9" s="10"/>
      <c r="J9" s="10">
        <v>0</v>
      </c>
      <c r="K9" s="6"/>
      <c r="L9" s="57">
        <f>+(E9+G9+I9+J9)/22</f>
        <v>4.5454545454545456E-2</v>
      </c>
    </row>
    <row r="10" spans="2:13" x14ac:dyDescent="0.25">
      <c r="C10" s="76" t="s">
        <v>86</v>
      </c>
      <c r="D10" s="66"/>
      <c r="E10" s="160">
        <v>1</v>
      </c>
      <c r="F10" s="161"/>
      <c r="G10" s="160">
        <v>0</v>
      </c>
      <c r="H10" s="161"/>
      <c r="I10" s="10"/>
      <c r="J10" s="10"/>
      <c r="K10" s="6"/>
      <c r="L10" s="57">
        <f t="shared" ref="L10:L29" si="0">+(E10+G10+I10+J10)/22</f>
        <v>4.5454545454545456E-2</v>
      </c>
    </row>
    <row r="11" spans="2:13" x14ac:dyDescent="0.25">
      <c r="C11" s="76" t="s">
        <v>87</v>
      </c>
      <c r="D11" s="66"/>
      <c r="E11" s="160">
        <v>1</v>
      </c>
      <c r="F11" s="161"/>
      <c r="G11" s="160">
        <v>0</v>
      </c>
      <c r="H11" s="161"/>
      <c r="I11" s="10"/>
      <c r="J11" s="10">
        <v>0</v>
      </c>
      <c r="K11" s="6"/>
      <c r="L11" s="57">
        <f t="shared" si="0"/>
        <v>4.5454545454545456E-2</v>
      </c>
    </row>
    <row r="12" spans="2:13" x14ac:dyDescent="0.25">
      <c r="C12" s="76" t="s">
        <v>88</v>
      </c>
      <c r="D12" s="66"/>
      <c r="E12" s="160"/>
      <c r="F12" s="161"/>
      <c r="G12" s="160">
        <v>0</v>
      </c>
      <c r="H12" s="161"/>
      <c r="I12" s="10">
        <v>1</v>
      </c>
      <c r="J12" s="10"/>
      <c r="K12" s="6"/>
      <c r="L12" s="57">
        <f t="shared" si="0"/>
        <v>4.5454545454545456E-2</v>
      </c>
    </row>
    <row r="13" spans="2:13" x14ac:dyDescent="0.25">
      <c r="C13" s="76" t="s">
        <v>89</v>
      </c>
      <c r="D13" s="66"/>
      <c r="E13" s="160">
        <v>1</v>
      </c>
      <c r="F13" s="161"/>
      <c r="G13" s="160">
        <v>0</v>
      </c>
      <c r="H13" s="161"/>
      <c r="I13" s="10"/>
      <c r="J13" s="10">
        <v>0</v>
      </c>
      <c r="K13" s="6"/>
      <c r="L13" s="57">
        <f t="shared" si="0"/>
        <v>4.5454545454545456E-2</v>
      </c>
    </row>
    <row r="14" spans="2:13" x14ac:dyDescent="0.25">
      <c r="C14" s="76" t="s">
        <v>90</v>
      </c>
      <c r="D14" s="66"/>
      <c r="E14" s="160">
        <v>1</v>
      </c>
      <c r="F14" s="161"/>
      <c r="G14" s="160">
        <v>0</v>
      </c>
      <c r="H14" s="161"/>
      <c r="I14" s="10"/>
      <c r="J14" s="10">
        <v>0</v>
      </c>
      <c r="K14" s="6"/>
      <c r="L14" s="57">
        <f t="shared" si="0"/>
        <v>4.5454545454545456E-2</v>
      </c>
    </row>
    <row r="15" spans="2:13" x14ac:dyDescent="0.25">
      <c r="B15" s="4"/>
      <c r="C15" s="76" t="s">
        <v>91</v>
      </c>
      <c r="D15" s="66"/>
      <c r="E15" s="160"/>
      <c r="F15" s="161"/>
      <c r="G15" s="160">
        <v>0</v>
      </c>
      <c r="H15" s="161"/>
      <c r="I15" s="10"/>
      <c r="J15" s="10">
        <v>0</v>
      </c>
      <c r="K15" s="6"/>
      <c r="L15" s="57">
        <f t="shared" si="0"/>
        <v>0</v>
      </c>
      <c r="M15" s="4"/>
    </row>
    <row r="16" spans="2:13" x14ac:dyDescent="0.25">
      <c r="B16" s="4"/>
      <c r="C16" s="76" t="s">
        <v>92</v>
      </c>
      <c r="D16" s="66"/>
      <c r="E16" s="160">
        <v>1</v>
      </c>
      <c r="F16" s="161"/>
      <c r="G16" s="160">
        <v>0</v>
      </c>
      <c r="H16" s="161"/>
      <c r="I16" s="10">
        <v>1</v>
      </c>
      <c r="J16" s="10"/>
      <c r="K16" s="6"/>
      <c r="L16" s="57">
        <f t="shared" si="0"/>
        <v>9.0909090909090912E-2</v>
      </c>
      <c r="M16" s="4"/>
    </row>
    <row r="17" spans="2:13" x14ac:dyDescent="0.25">
      <c r="B17" s="4"/>
      <c r="C17" s="76" t="s">
        <v>93</v>
      </c>
      <c r="D17" s="66"/>
      <c r="E17" s="160">
        <v>1</v>
      </c>
      <c r="F17" s="161"/>
      <c r="G17" s="160"/>
      <c r="H17" s="161"/>
      <c r="I17" s="10"/>
      <c r="J17" s="10">
        <v>0</v>
      </c>
      <c r="K17" s="6"/>
      <c r="L17" s="57">
        <f t="shared" si="0"/>
        <v>4.5454545454545456E-2</v>
      </c>
      <c r="M17" s="4"/>
    </row>
    <row r="18" spans="2:13" x14ac:dyDescent="0.25">
      <c r="B18" s="4"/>
      <c r="C18" s="76" t="s">
        <v>94</v>
      </c>
      <c r="D18" s="66"/>
      <c r="E18" s="160"/>
      <c r="F18" s="161"/>
      <c r="G18" s="160">
        <v>0</v>
      </c>
      <c r="H18" s="161"/>
      <c r="I18" s="10">
        <v>1</v>
      </c>
      <c r="J18" s="10"/>
      <c r="K18" s="6"/>
      <c r="L18" s="57">
        <f t="shared" si="0"/>
        <v>4.5454545454545456E-2</v>
      </c>
      <c r="M18" s="4"/>
    </row>
    <row r="19" spans="2:13" x14ac:dyDescent="0.25">
      <c r="B19" s="4"/>
      <c r="C19" s="76" t="s">
        <v>95</v>
      </c>
      <c r="D19" s="66"/>
      <c r="E19" s="160">
        <v>1</v>
      </c>
      <c r="F19" s="161"/>
      <c r="G19" s="160"/>
      <c r="H19" s="161"/>
      <c r="I19" s="10"/>
      <c r="J19" s="10">
        <v>0</v>
      </c>
      <c r="K19" s="6"/>
      <c r="L19" s="57">
        <f t="shared" si="0"/>
        <v>4.5454545454545456E-2</v>
      </c>
      <c r="M19" s="4"/>
    </row>
    <row r="20" spans="2:13" x14ac:dyDescent="0.25">
      <c r="B20" s="4"/>
      <c r="C20" s="76" t="s">
        <v>96</v>
      </c>
      <c r="D20" s="66"/>
      <c r="E20" s="160">
        <v>1</v>
      </c>
      <c r="F20" s="161"/>
      <c r="G20" s="160"/>
      <c r="H20" s="161"/>
      <c r="I20" s="10"/>
      <c r="J20" s="10"/>
      <c r="K20" s="6"/>
      <c r="L20" s="57">
        <f t="shared" si="0"/>
        <v>4.5454545454545456E-2</v>
      </c>
      <c r="M20" s="4"/>
    </row>
    <row r="21" spans="2:13" x14ac:dyDescent="0.25">
      <c r="B21" s="4"/>
      <c r="C21" s="76" t="s">
        <v>97</v>
      </c>
      <c r="D21" s="66"/>
      <c r="E21" s="160">
        <v>1</v>
      </c>
      <c r="F21" s="161"/>
      <c r="G21" s="160"/>
      <c r="H21" s="161"/>
      <c r="I21" s="10"/>
      <c r="J21" s="10"/>
      <c r="K21" s="6"/>
      <c r="L21" s="57">
        <f t="shared" si="0"/>
        <v>4.5454545454545456E-2</v>
      </c>
      <c r="M21" s="4"/>
    </row>
    <row r="22" spans="2:13" x14ac:dyDescent="0.25">
      <c r="B22" s="4"/>
      <c r="C22" s="76" t="s">
        <v>98</v>
      </c>
      <c r="D22" s="66"/>
      <c r="E22" s="160">
        <v>1</v>
      </c>
      <c r="F22" s="161"/>
      <c r="G22" s="160"/>
      <c r="H22" s="161"/>
      <c r="I22" s="10"/>
      <c r="J22" s="10"/>
      <c r="K22" s="6"/>
      <c r="L22" s="57">
        <f t="shared" si="0"/>
        <v>4.5454545454545456E-2</v>
      </c>
      <c r="M22" s="4"/>
    </row>
    <row r="23" spans="2:13" x14ac:dyDescent="0.25">
      <c r="B23" s="4"/>
      <c r="C23" s="76" t="s">
        <v>99</v>
      </c>
      <c r="D23" s="66"/>
      <c r="E23" s="160"/>
      <c r="F23" s="161"/>
      <c r="G23" s="160">
        <v>0</v>
      </c>
      <c r="H23" s="161"/>
      <c r="I23" s="10">
        <v>1</v>
      </c>
      <c r="J23" s="10"/>
      <c r="K23" s="6"/>
      <c r="L23" s="57">
        <f t="shared" si="0"/>
        <v>4.5454545454545456E-2</v>
      </c>
      <c r="M23" s="4"/>
    </row>
    <row r="24" spans="2:13" x14ac:dyDescent="0.25">
      <c r="B24" s="4"/>
      <c r="C24" s="76" t="s">
        <v>100</v>
      </c>
      <c r="D24" s="66"/>
      <c r="E24" s="160">
        <v>1</v>
      </c>
      <c r="F24" s="161"/>
      <c r="G24" s="160"/>
      <c r="H24" s="161"/>
      <c r="I24" s="10"/>
      <c r="J24" s="10"/>
      <c r="K24" s="6"/>
      <c r="L24" s="57">
        <f t="shared" si="0"/>
        <v>4.5454545454545456E-2</v>
      </c>
      <c r="M24" s="4"/>
    </row>
    <row r="25" spans="2:13" x14ac:dyDescent="0.25">
      <c r="B25" s="4"/>
      <c r="C25" s="76" t="s">
        <v>101</v>
      </c>
      <c r="D25" s="66"/>
      <c r="E25" s="160"/>
      <c r="F25" s="161"/>
      <c r="G25" s="160"/>
      <c r="H25" s="161"/>
      <c r="I25" s="10"/>
      <c r="J25" s="10">
        <v>0</v>
      </c>
      <c r="K25" s="6"/>
      <c r="L25" s="57">
        <f t="shared" si="0"/>
        <v>0</v>
      </c>
      <c r="M25" s="4"/>
    </row>
    <row r="26" spans="2:13" x14ac:dyDescent="0.25">
      <c r="B26" s="4"/>
      <c r="C26" s="76" t="s">
        <v>102</v>
      </c>
      <c r="D26" s="66"/>
      <c r="E26" s="160"/>
      <c r="F26" s="161"/>
      <c r="G26" s="160">
        <v>0</v>
      </c>
      <c r="H26" s="161"/>
      <c r="I26" s="10">
        <v>1</v>
      </c>
      <c r="J26" s="10"/>
      <c r="K26" s="10"/>
      <c r="L26" s="57">
        <f t="shared" si="0"/>
        <v>4.5454545454545456E-2</v>
      </c>
      <c r="M26" s="4"/>
    </row>
    <row r="27" spans="2:13" x14ac:dyDescent="0.25">
      <c r="B27" s="4"/>
      <c r="C27" s="76" t="s">
        <v>103</v>
      </c>
      <c r="D27" s="66"/>
      <c r="E27" s="160"/>
      <c r="F27" s="161"/>
      <c r="G27" s="160">
        <v>0</v>
      </c>
      <c r="H27" s="161"/>
      <c r="I27" s="10">
        <v>1</v>
      </c>
      <c r="J27" s="10">
        <v>0</v>
      </c>
      <c r="K27" s="10"/>
      <c r="L27" s="57">
        <f t="shared" si="0"/>
        <v>4.5454545454545456E-2</v>
      </c>
      <c r="M27" s="4"/>
    </row>
    <row r="28" spans="2:13" x14ac:dyDescent="0.25">
      <c r="B28" s="4"/>
      <c r="C28" s="76" t="s">
        <v>104</v>
      </c>
      <c r="D28" s="66"/>
      <c r="E28" s="160">
        <v>1</v>
      </c>
      <c r="F28" s="161"/>
      <c r="G28" s="162">
        <v>0</v>
      </c>
      <c r="H28" s="161"/>
      <c r="I28" s="10">
        <v>1</v>
      </c>
      <c r="J28" s="10"/>
      <c r="K28" s="10"/>
      <c r="L28" s="57">
        <f t="shared" si="0"/>
        <v>9.0909090909090912E-2</v>
      </c>
      <c r="M28" s="4"/>
    </row>
    <row r="29" spans="2:13" x14ac:dyDescent="0.25">
      <c r="B29" s="4"/>
      <c r="C29" s="76" t="s">
        <v>105</v>
      </c>
      <c r="D29" s="66"/>
      <c r="E29" s="160"/>
      <c r="F29" s="161"/>
      <c r="G29" s="162">
        <v>0</v>
      </c>
      <c r="H29" s="161"/>
      <c r="I29" s="10"/>
      <c r="J29" s="10">
        <v>0</v>
      </c>
      <c r="K29" s="10"/>
      <c r="L29" s="57">
        <f t="shared" si="0"/>
        <v>0</v>
      </c>
      <c r="M29" s="4"/>
    </row>
    <row r="30" spans="2:13" x14ac:dyDescent="0.25">
      <c r="B30" s="4"/>
      <c r="C30" s="150" t="s">
        <v>106</v>
      </c>
      <c r="D30" s="151"/>
      <c r="E30" s="151"/>
      <c r="F30" s="151"/>
      <c r="G30" s="151"/>
      <c r="H30" s="151"/>
      <c r="I30" s="151"/>
      <c r="J30" s="152"/>
      <c r="K30" s="156">
        <f>+SUM(L8:L29)</f>
        <v>0.95454545454545436</v>
      </c>
      <c r="L30" s="157"/>
      <c r="M30" s="4"/>
    </row>
    <row r="31" spans="2:13" x14ac:dyDescent="0.25">
      <c r="B31" s="4"/>
      <c r="C31" s="153"/>
      <c r="D31" s="154"/>
      <c r="E31" s="154"/>
      <c r="F31" s="154"/>
      <c r="G31" s="154"/>
      <c r="H31" s="154"/>
      <c r="I31" s="154"/>
      <c r="J31" s="155"/>
      <c r="K31" s="158"/>
      <c r="L31" s="159"/>
      <c r="M31" s="4"/>
    </row>
  </sheetData>
  <mergeCells count="83">
    <mergeCell ref="C2:D5"/>
    <mergeCell ref="E2:J3"/>
    <mergeCell ref="K2:L2"/>
    <mergeCell ref="K3:L3"/>
    <mergeCell ref="E4:J5"/>
    <mergeCell ref="K4:L4"/>
    <mergeCell ref="K5:L5"/>
    <mergeCell ref="C6:D6"/>
    <mergeCell ref="E6:H6"/>
    <mergeCell ref="I6:J6"/>
    <mergeCell ref="K6:K7"/>
    <mergeCell ref="L6:L7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30:J31"/>
    <mergeCell ref="K30:L31"/>
    <mergeCell ref="C28:D28"/>
    <mergeCell ref="E28:F28"/>
    <mergeCell ref="G28:H28"/>
    <mergeCell ref="C29:D29"/>
    <mergeCell ref="E29:F29"/>
    <mergeCell ref="G29:H29"/>
  </mergeCells>
  <conditionalFormatting sqref="K30:L31">
    <cfRule type="cellIs" dxfId="1" priority="1" operator="greaterThan">
      <formula>0.7</formula>
    </cfRule>
    <cfRule type="cellIs" dxfId="0" priority="2" operator="lessThan">
      <formula>0.7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tabSelected="1" topLeftCell="A7" workbookViewId="0">
      <selection activeCell="I18" sqref="I18"/>
    </sheetView>
  </sheetViews>
  <sheetFormatPr baseColWidth="10" defaultRowHeight="15" x14ac:dyDescent="0.25"/>
  <cols>
    <col min="2" max="2" width="14.140625" customWidth="1"/>
    <col min="3" max="3" width="19.7109375" customWidth="1"/>
    <col min="4" max="4" width="15.5703125" customWidth="1"/>
    <col min="5" max="5" width="12.85546875" customWidth="1"/>
    <col min="7" max="7" width="14.7109375" customWidth="1"/>
    <col min="11" max="11" width="8.7109375" customWidth="1"/>
    <col min="12" max="12" width="5.140625" hidden="1" customWidth="1"/>
    <col min="13" max="13" width="11.42578125" hidden="1" customWidth="1"/>
    <col min="14" max="14" width="22.7109375" customWidth="1"/>
  </cols>
  <sheetData>
    <row r="1" spans="2:11" x14ac:dyDescent="0.25">
      <c r="B1" s="60"/>
      <c r="C1" s="61"/>
      <c r="D1" s="89" t="s">
        <v>0</v>
      </c>
      <c r="E1" s="90"/>
      <c r="F1" s="90"/>
      <c r="G1" s="90"/>
    </row>
    <row r="2" spans="2:11" x14ac:dyDescent="0.25">
      <c r="B2" s="144"/>
      <c r="C2" s="88"/>
      <c r="D2" s="92"/>
      <c r="E2" s="93"/>
      <c r="F2" s="93"/>
      <c r="G2" s="93"/>
    </row>
    <row r="3" spans="2:11" x14ac:dyDescent="0.25">
      <c r="B3" s="144"/>
      <c r="C3" s="88"/>
      <c r="D3" s="145" t="s">
        <v>3</v>
      </c>
      <c r="E3" s="146"/>
      <c r="F3" s="146"/>
      <c r="G3" s="146"/>
    </row>
    <row r="4" spans="2:11" x14ac:dyDescent="0.25">
      <c r="B4" s="62"/>
      <c r="C4" s="63"/>
      <c r="D4" s="147"/>
      <c r="E4" s="148"/>
      <c r="F4" s="148"/>
      <c r="G4" s="148"/>
    </row>
    <row r="5" spans="2:11" ht="6.75" customHeight="1" x14ac:dyDescent="0.25">
      <c r="B5" s="41"/>
      <c r="C5" s="41"/>
      <c r="D5" s="41"/>
      <c r="E5" s="41"/>
      <c r="F5" s="41"/>
      <c r="G5" s="41"/>
    </row>
    <row r="6" spans="2:11" x14ac:dyDescent="0.25">
      <c r="B6" s="2"/>
      <c r="C6" s="170" t="s">
        <v>8</v>
      </c>
      <c r="D6" s="170"/>
      <c r="E6" s="170"/>
      <c r="F6" s="170" t="s">
        <v>9</v>
      </c>
      <c r="G6" s="170"/>
    </row>
    <row r="7" spans="2:11" x14ac:dyDescent="0.25">
      <c r="B7" s="2"/>
      <c r="C7" s="2" t="s">
        <v>5</v>
      </c>
      <c r="D7" s="2" t="s">
        <v>6</v>
      </c>
      <c r="E7" s="2" t="s">
        <v>7</v>
      </c>
      <c r="F7" s="2" t="s">
        <v>5</v>
      </c>
      <c r="G7" s="2" t="s">
        <v>6</v>
      </c>
    </row>
    <row r="8" spans="2:11" ht="31.5" customHeight="1" x14ac:dyDescent="0.25">
      <c r="B8" s="2"/>
      <c r="C8" s="3" t="s">
        <v>10</v>
      </c>
      <c r="D8" s="3" t="s">
        <v>11</v>
      </c>
      <c r="E8" s="3" t="s">
        <v>12</v>
      </c>
      <c r="F8" s="3" t="s">
        <v>108</v>
      </c>
      <c r="G8" s="58" t="s">
        <v>109</v>
      </c>
    </row>
    <row r="9" spans="2:11" x14ac:dyDescent="0.25">
      <c r="C9" s="54">
        <v>0.47767334871641148</v>
      </c>
      <c r="D9" s="39">
        <v>0.5</v>
      </c>
      <c r="E9" s="39">
        <v>0.3</v>
      </c>
      <c r="F9" s="55">
        <v>0.67</v>
      </c>
      <c r="G9" s="40">
        <v>0.5</v>
      </c>
    </row>
    <row r="10" spans="2:11" ht="34.5" customHeight="1" x14ac:dyDescent="0.3">
      <c r="B10" s="169" t="s">
        <v>111</v>
      </c>
      <c r="C10" s="169"/>
      <c r="D10" s="168">
        <f>+AVERAGE(C9:G9)</f>
        <v>0.48953466974328236</v>
      </c>
      <c r="E10" s="168"/>
      <c r="F10" s="167">
        <f>+AVERAGE(F9:G9)</f>
        <v>0.58499999999999996</v>
      </c>
      <c r="G10" s="167"/>
    </row>
    <row r="11" spans="2:11" ht="7.5" customHeight="1" x14ac:dyDescent="0.25">
      <c r="B11" s="41"/>
      <c r="C11" s="41"/>
      <c r="D11" s="41"/>
      <c r="E11" s="41"/>
      <c r="F11" s="41"/>
      <c r="G11" s="41"/>
    </row>
    <row r="12" spans="2:11" ht="15" customHeight="1" x14ac:dyDescent="0.25">
      <c r="B12" t="s">
        <v>110</v>
      </c>
    </row>
    <row r="13" spans="2:11" x14ac:dyDescent="0.25">
      <c r="B13" s="2"/>
      <c r="C13" s="170" t="s">
        <v>8</v>
      </c>
      <c r="D13" s="170"/>
      <c r="E13" s="170"/>
      <c r="F13" s="170" t="s">
        <v>9</v>
      </c>
      <c r="G13" s="170"/>
    </row>
    <row r="14" spans="2:11" x14ac:dyDescent="0.25">
      <c r="B14" s="2"/>
      <c r="C14" s="2" t="s">
        <v>5</v>
      </c>
      <c r="D14" s="2" t="s">
        <v>6</v>
      </c>
      <c r="E14" s="2" t="s">
        <v>7</v>
      </c>
      <c r="F14" s="2" t="s">
        <v>5</v>
      </c>
      <c r="G14" s="2" t="s">
        <v>6</v>
      </c>
      <c r="J14" s="59"/>
      <c r="K14" s="59"/>
    </row>
    <row r="15" spans="2:11" ht="26.25" x14ac:dyDescent="0.25">
      <c r="B15" s="2"/>
      <c r="C15" s="3" t="s">
        <v>10</v>
      </c>
      <c r="D15" s="3" t="s">
        <v>11</v>
      </c>
      <c r="E15" s="3" t="s">
        <v>12</v>
      </c>
      <c r="F15" s="3" t="s">
        <v>108</v>
      </c>
      <c r="G15" s="58" t="s">
        <v>109</v>
      </c>
    </row>
    <row r="16" spans="2:11" x14ac:dyDescent="0.25">
      <c r="C16" s="38">
        <f>+RESULTADOS_DESPEJE_DE_ZONAS!I41</f>
        <v>0.93377690619858056</v>
      </c>
      <c r="D16" s="39">
        <f>+AVERAGE(RESULTADOS_RECORRIDO_PERIMETRAL!H7:H15)</f>
        <v>0.88888888888888884</v>
      </c>
      <c r="E16" s="54">
        <f>60/63</f>
        <v>0.95238095238095233</v>
      </c>
      <c r="F16" s="55">
        <f>20/22</f>
        <v>0.90909090909090906</v>
      </c>
      <c r="G16" s="40">
        <f>45/60</f>
        <v>0.75</v>
      </c>
    </row>
    <row r="17" spans="2:9" ht="29.25" customHeight="1" x14ac:dyDescent="0.3">
      <c r="B17" s="169" t="s">
        <v>112</v>
      </c>
      <c r="C17" s="169"/>
      <c r="D17" s="168">
        <f>+AVERAGE(C16:G16)</f>
        <v>0.8868275313118662</v>
      </c>
      <c r="E17" s="168"/>
      <c r="F17" s="167">
        <f>+AVERAGE(F16:G16)</f>
        <v>0.82954545454545459</v>
      </c>
      <c r="G17" s="167"/>
      <c r="I17" s="59">
        <f>+F17-F10</f>
        <v>0.24454545454545462</v>
      </c>
    </row>
    <row r="22" spans="2:9" x14ac:dyDescent="0.25">
      <c r="E22" s="59">
        <f>+D17-D10</f>
        <v>0.39729286156858384</v>
      </c>
    </row>
  </sheetData>
  <mergeCells count="13">
    <mergeCell ref="B1:C4"/>
    <mergeCell ref="C13:E13"/>
    <mergeCell ref="F13:G13"/>
    <mergeCell ref="C6:E6"/>
    <mergeCell ref="F6:G6"/>
    <mergeCell ref="B10:C10"/>
    <mergeCell ref="D1:G2"/>
    <mergeCell ref="D3:G4"/>
    <mergeCell ref="F10:G10"/>
    <mergeCell ref="D10:E10"/>
    <mergeCell ref="F17:G17"/>
    <mergeCell ref="B17:C17"/>
    <mergeCell ref="D17:E17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RESULTADOS_DESPEJE_DE_ZONAS</vt:lpstr>
      <vt:lpstr>RESULTADOS_RECORRIDO_PLATAFORMA</vt:lpstr>
      <vt:lpstr>RESULTADOS_RECORRIDO_PERIMETRAL</vt:lpstr>
      <vt:lpstr>RESULTADO_DESPEJE_PASILLOS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2025-01-10T02:40:53Z</dcterms:created>
  <dcterms:modified xsi:type="dcterms:W3CDTF">2025-01-11T04:12:26Z</dcterms:modified>
</cp:coreProperties>
</file>